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60" windowWidth="19200" windowHeight="10635" activeTab="1"/>
  </bookViews>
  <sheets>
    <sheet name="Отчет" sheetId="1" r:id="rId1"/>
    <sheet name="экономич эффективность" sheetId="4" r:id="rId2"/>
  </sheets>
  <definedNames>
    <definedName name="_xlnm._FilterDatabase" localSheetId="0" hidden="1">Отчет!$A$6:$AG$96</definedName>
    <definedName name="_xlnm._FilterDatabase" localSheetId="1" hidden="1">'экономич эффективность'!$A$6:$AH$87</definedName>
    <definedName name="sub_1300" localSheetId="0">Отчет!#REF!</definedName>
    <definedName name="sub_1300" localSheetId="1">'экономич эффективность'!#REF!</definedName>
    <definedName name="_xlnm.Print_Titles" localSheetId="0">Отчет!$4:$6</definedName>
    <definedName name="_xlnm.Print_Titles" localSheetId="1">'экономич эффективность'!$4:$6</definedName>
    <definedName name="_xlnm.Print_Area" localSheetId="0">Отчет!$A$1:$S$96</definedName>
    <definedName name="_xlnm.Print_Area" localSheetId="1">'экономич эффективность'!$A$1:$T$87</definedName>
  </definedNames>
  <calcPr calcId="145621" fullPrecision="0"/>
</workbook>
</file>

<file path=xl/calcChain.xml><?xml version="1.0" encoding="utf-8"?>
<calcChain xmlns="http://schemas.openxmlformats.org/spreadsheetml/2006/main">
  <c r="E24" i="4" l="1"/>
  <c r="F24" i="4"/>
  <c r="D24" i="4"/>
  <c r="P73" i="4" l="1"/>
  <c r="Q73" i="4"/>
  <c r="D80" i="1" l="1"/>
  <c r="E80" i="1"/>
  <c r="F80" i="1"/>
  <c r="G81" i="1"/>
  <c r="G80" i="1" s="1"/>
  <c r="H81" i="1"/>
  <c r="H80" i="1" l="1"/>
  <c r="H79" i="1"/>
  <c r="G79" i="1"/>
  <c r="O37" i="1" l="1"/>
  <c r="P37" i="1" s="1"/>
  <c r="O38" i="1"/>
  <c r="P38" i="1" s="1"/>
  <c r="P39" i="1"/>
  <c r="O40" i="1"/>
  <c r="P40" i="1" s="1"/>
  <c r="O41" i="1"/>
  <c r="P41" i="1" s="1"/>
  <c r="O42" i="1"/>
  <c r="P42" i="1" s="1"/>
  <c r="O43" i="1"/>
  <c r="O36" i="1"/>
  <c r="P36" i="1" s="1"/>
  <c r="P28" i="1"/>
  <c r="O26" i="1"/>
  <c r="O24" i="1"/>
  <c r="P24" i="1" s="1"/>
  <c r="O20" i="1"/>
  <c r="O21" i="1"/>
  <c r="P22" i="1"/>
  <c r="O23" i="1"/>
  <c r="P23" i="1" s="1"/>
  <c r="O19" i="1"/>
  <c r="O76" i="1"/>
  <c r="P76" i="1" s="1"/>
  <c r="O77" i="1"/>
  <c r="P77" i="1" s="1"/>
  <c r="P78" i="1"/>
  <c r="O79" i="1"/>
  <c r="P79" i="1" s="1"/>
  <c r="O75" i="1"/>
  <c r="P75" i="1" s="1"/>
  <c r="O63" i="1"/>
  <c r="P63" i="1" s="1"/>
  <c r="O64" i="1"/>
  <c r="P64" i="1" s="1"/>
  <c r="P65" i="1"/>
  <c r="O66" i="1"/>
  <c r="P66" i="1" s="1"/>
  <c r="O67" i="1"/>
  <c r="P67" i="1" s="1"/>
  <c r="O62" i="1"/>
  <c r="P62" i="1" s="1"/>
  <c r="O54" i="1"/>
  <c r="P54" i="1" s="1"/>
  <c r="O55" i="1"/>
  <c r="P55" i="1" s="1"/>
  <c r="O56" i="1"/>
  <c r="P56" i="1" s="1"/>
  <c r="P50" i="1"/>
  <c r="O51" i="1"/>
  <c r="O52" i="1"/>
  <c r="P52" i="1" s="1"/>
  <c r="O53" i="1"/>
  <c r="P53" i="1" s="1"/>
  <c r="P49" i="1"/>
  <c r="O14" i="1"/>
  <c r="P14" i="1" s="1"/>
  <c r="O10" i="1"/>
  <c r="O11" i="1"/>
  <c r="P11" i="1" s="1"/>
  <c r="O12" i="1"/>
  <c r="P12" i="1" s="1"/>
  <c r="O13" i="1"/>
  <c r="P13" i="1" s="1"/>
  <c r="O9" i="1"/>
  <c r="P9" i="1" s="1"/>
  <c r="P82" i="1" l="1"/>
  <c r="P15" i="1"/>
  <c r="E71" i="1"/>
  <c r="F71" i="1"/>
  <c r="D71" i="1"/>
  <c r="E70" i="1"/>
  <c r="F70" i="1"/>
  <c r="D70" i="1"/>
  <c r="E45" i="1"/>
  <c r="F45" i="1"/>
  <c r="D45" i="1"/>
  <c r="E58" i="1"/>
  <c r="F58" i="1"/>
  <c r="D58" i="1"/>
  <c r="E32" i="1"/>
  <c r="F32" i="1"/>
  <c r="D32" i="1"/>
  <c r="E31" i="1"/>
  <c r="F31" i="1"/>
  <c r="D31" i="1"/>
  <c r="E30" i="1"/>
  <c r="F30" i="1"/>
  <c r="D30" i="1"/>
  <c r="D87" i="1" l="1"/>
  <c r="R68" i="1"/>
  <c r="R67" i="1"/>
  <c r="R66" i="1"/>
  <c r="R64" i="1"/>
  <c r="R63" i="1"/>
  <c r="R62" i="1"/>
  <c r="R56" i="1"/>
  <c r="R55" i="1"/>
  <c r="R54" i="1"/>
  <c r="R53" i="1"/>
  <c r="R52" i="1"/>
  <c r="R51" i="1"/>
  <c r="R43" i="1"/>
  <c r="R41" i="1"/>
  <c r="R40" i="1"/>
  <c r="R38" i="1"/>
  <c r="R37" i="1"/>
  <c r="R36" i="1"/>
  <c r="R27" i="1"/>
  <c r="R26" i="1"/>
  <c r="R21" i="1"/>
  <c r="R20" i="1"/>
  <c r="R19" i="1"/>
  <c r="R12" i="1"/>
  <c r="R13" i="1"/>
  <c r="R10" i="1"/>
  <c r="R11" i="1"/>
  <c r="R9" i="1"/>
  <c r="G27" i="1" l="1"/>
  <c r="G32" i="1" s="1"/>
  <c r="F66" i="1"/>
  <c r="E66" i="1"/>
  <c r="D66" i="1"/>
  <c r="H67" i="1"/>
  <c r="G67" i="1"/>
  <c r="G70" i="1" s="1"/>
  <c r="G66" i="1" l="1"/>
  <c r="H66" i="1"/>
  <c r="Q62" i="1" l="1"/>
  <c r="Q63" i="1"/>
  <c r="Q64" i="1"/>
  <c r="Q66" i="1"/>
  <c r="Q67" i="1"/>
  <c r="Q68" i="1"/>
  <c r="D95" i="1" l="1"/>
  <c r="H68" i="1"/>
  <c r="G68" i="1"/>
  <c r="G71" i="1" s="1"/>
  <c r="D57" i="1"/>
  <c r="H54" i="1"/>
  <c r="G54" i="1"/>
  <c r="G58" i="1" s="1"/>
  <c r="F53" i="1"/>
  <c r="E53" i="1"/>
  <c r="D53" i="1"/>
  <c r="H41" i="1"/>
  <c r="G41" i="1"/>
  <c r="G45" i="1" s="1"/>
  <c r="F40" i="1"/>
  <c r="E40" i="1"/>
  <c r="D40" i="1"/>
  <c r="H27" i="1"/>
  <c r="H26" i="1"/>
  <c r="G26" i="1"/>
  <c r="G31" i="1" s="1"/>
  <c r="H25" i="1"/>
  <c r="G25" i="1"/>
  <c r="G30" i="1" s="1"/>
  <c r="F24" i="1"/>
  <c r="E24" i="1"/>
  <c r="D24" i="1"/>
  <c r="F69" i="1" l="1"/>
  <c r="E94" i="1"/>
  <c r="E86" i="1"/>
  <c r="G24" i="1"/>
  <c r="E69" i="1"/>
  <c r="D94" i="1"/>
  <c r="D93" i="1" s="1"/>
  <c r="D86" i="1"/>
  <c r="D69" i="1"/>
  <c r="F94" i="1"/>
  <c r="F86" i="1"/>
  <c r="H70" i="1"/>
  <c r="G94" i="1"/>
  <c r="H40" i="1"/>
  <c r="D29" i="1"/>
  <c r="F44" i="1"/>
  <c r="H24" i="1"/>
  <c r="E29" i="1"/>
  <c r="H53" i="1"/>
  <c r="G53" i="1"/>
  <c r="G40" i="1"/>
  <c r="H31" i="1"/>
  <c r="G57" i="1"/>
  <c r="F57" i="1"/>
  <c r="H58" i="1"/>
  <c r="D44" i="1"/>
  <c r="D88" i="1"/>
  <c r="D92" i="1" s="1"/>
  <c r="E44" i="1"/>
  <c r="E88" i="1"/>
  <c r="E92" i="1" s="1"/>
  <c r="F87" i="1"/>
  <c r="H30" i="1"/>
  <c r="E57" i="1"/>
  <c r="D91" i="1"/>
  <c r="D85" i="1" l="1"/>
  <c r="H71" i="1"/>
  <c r="E87" i="1"/>
  <c r="H87" i="1" s="1"/>
  <c r="G86" i="1"/>
  <c r="H69" i="1"/>
  <c r="G69" i="1"/>
  <c r="H32" i="1"/>
  <c r="G95" i="1"/>
  <c r="G93" i="1" s="1"/>
  <c r="F95" i="1"/>
  <c r="F91" i="1" s="1"/>
  <c r="E95" i="1"/>
  <c r="E93" i="1" s="1"/>
  <c r="H57" i="1"/>
  <c r="H45" i="1"/>
  <c r="H44" i="1"/>
  <c r="F29" i="1"/>
  <c r="F88" i="1"/>
  <c r="H86" i="1"/>
  <c r="F90" i="1"/>
  <c r="E90" i="1"/>
  <c r="G44" i="1"/>
  <c r="D90" i="1"/>
  <c r="D89" i="1" s="1"/>
  <c r="E85" i="1" l="1"/>
  <c r="H95" i="1"/>
  <c r="G87" i="1"/>
  <c r="G91" i="1" s="1"/>
  <c r="F93" i="1"/>
  <c r="F92" i="1"/>
  <c r="H92" i="1" s="1"/>
  <c r="G88" i="1"/>
  <c r="G92" i="1" s="1"/>
  <c r="E91" i="1"/>
  <c r="H91" i="1" s="1"/>
  <c r="H29" i="1"/>
  <c r="G29" i="1"/>
  <c r="F85" i="1"/>
  <c r="H88" i="1"/>
  <c r="G90" i="1"/>
  <c r="H90" i="1"/>
  <c r="P84" i="1" l="1"/>
  <c r="P83" i="1" s="1"/>
  <c r="P96" i="1" s="1"/>
  <c r="H93" i="1"/>
  <c r="E89" i="1"/>
  <c r="F89" i="1"/>
  <c r="H85" i="1"/>
  <c r="G85" i="1"/>
  <c r="G89" i="1" l="1"/>
  <c r="H89" i="1"/>
</calcChain>
</file>

<file path=xl/sharedStrings.xml><?xml version="1.0" encoding="utf-8"?>
<sst xmlns="http://schemas.openxmlformats.org/spreadsheetml/2006/main" count="1422" uniqueCount="233">
  <si>
    <t>Наименование</t>
  </si>
  <si>
    <t>Источники финансирования</t>
  </si>
  <si>
    <t>Наименование показателя, ед.измер.</t>
  </si>
  <si>
    <t>Целевые показатели результатов реализации муниципальной 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</si>
  <si>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</si>
  <si>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</si>
  <si>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</si>
  <si>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Улучшение жилищных условий отдельных категорий граждан, признанных в установленном порядке участниками программы</t>
  </si>
  <si>
    <t xml:space="preserve"> - за счет межбюджетных трансфертов из федерального бюджета 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</si>
  <si>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</si>
  <si>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</si>
  <si>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100</t>
  </si>
  <si>
    <t>да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</si>
  <si>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</si>
  <si>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</si>
  <si>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</si>
  <si>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</si>
  <si>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</si>
  <si>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</si>
  <si>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</si>
  <si>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</si>
  <si>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</si>
  <si>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</si>
  <si>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</si>
  <si>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</si>
  <si>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</si>
  <si>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</si>
  <si>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</si>
  <si>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</si>
  <si>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</si>
  <si>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</si>
  <si>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</si>
  <si>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</si>
  <si>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</si>
  <si>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</si>
  <si>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</si>
  <si>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</si>
  <si>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</si>
  <si>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</si>
  <si>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</si>
  <si>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</si>
  <si>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Мероприятие 4.2: признание ветеранов Великой Отечественной войны  участниками программы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</si>
  <si>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</si>
  <si>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Подпрограмма 2 "Предоставление субсидий на строительство или приобретение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</si>
  <si>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</si>
  <si>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</si>
  <si>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</si>
  <si>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</si>
  <si>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</si>
  <si>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</si>
  <si>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</si>
  <si>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</si>
  <si>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</si>
  <si>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</si>
  <si>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</si>
  <si>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</si>
  <si>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</si>
  <si>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</si>
  <si>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</si>
  <si>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</si>
  <si>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>Ответственный (администратор или соадминистратор)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</si>
  <si>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</si>
  <si>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</si>
  <si>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</si>
  <si>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</si>
  <si>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Примечание (внешние и внутренние факторы, обусловившие неисполнение плана)</t>
  </si>
  <si>
    <t>Результаты реализации программы</t>
  </si>
  <si>
    <t>отклонение</t>
  </si>
  <si>
    <t>руб.</t>
  </si>
  <si>
    <t>%</t>
  </si>
  <si>
    <t>ед.</t>
  </si>
  <si>
    <t>0</t>
  </si>
  <si>
    <t>_</t>
  </si>
  <si>
    <t>х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</si>
  <si>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в установленном порядке, %</t>
  </si>
  <si>
    <t>нет</t>
  </si>
  <si>
    <t>1</t>
  </si>
  <si>
    <t>уточненный план на 01.01.2017 год</t>
  </si>
  <si>
    <t>Управление учета и распределения жилья</t>
  </si>
  <si>
    <t>Управления учета и распределения жилья</t>
  </si>
  <si>
    <t>Департамент городского хозяйства</t>
  </si>
  <si>
    <t>Департамент архитектуры и градостроительства</t>
  </si>
  <si>
    <t>x</t>
  </si>
  <si>
    <t>10</t>
  </si>
  <si>
    <t>Общем финансирования (руб.)</t>
  </si>
  <si>
    <t>Всего по подпрограмме "Предоставление субсидий на строительство или приобретение жилья за счет средств местного бюджета"</t>
  </si>
  <si>
    <t xml:space="preserve">Доля юридически и фактически   освобожденных   помещений в     домах   деревянного  исполнения и  строениях, не   относящихся к   жилищному фонду города от подлежащих освобождению, % </t>
  </si>
  <si>
    <t>факт за 2017 год</t>
  </si>
  <si>
    <t>уточненный план на 2017 год</t>
  </si>
  <si>
    <t>Подпрограмма 5 "Улучшение жилищных условий граждан, уволенных с военной службы (службы), и приравненных к ним лиц"</t>
  </si>
  <si>
    <t>Задача 5 Обеспечение жильем граждан, уволенных с военной службы (службы), и приравненных к ним лиц путем предоставления жилого помещения в собственность бесплатно либо предоставления жилого помещения на условия договора социального найма либо предоставления единовременной денежной выплаты на приобретение или строительство жилого помещения</t>
  </si>
  <si>
    <t>Количество граждан, признанных участниками подпрограммы, ед</t>
  </si>
  <si>
    <t>Количество выданных уведомлений о признании участниками подпрограммы, штук</t>
  </si>
  <si>
    <t>Количество граждан, улучшивших жилищные условия, ед</t>
  </si>
  <si>
    <t>В 2017 году согласно установленного Порядка обеспечения жилыми помещениями граждан, уволенных с военной службы (службы) и приравненных к ним лиц, единовременная денежная выплата на приобретение жилого помещения самостоятельно предоставлена единственному участнику подпрограммы. Остаток невостребованных средств федерального бюджета в сумме 2 662 161,30 возвращен в бюджет автономного округа.</t>
  </si>
  <si>
    <t>13,7</t>
  </si>
  <si>
    <t>13,2</t>
  </si>
  <si>
    <t>-0,5</t>
  </si>
  <si>
    <t>4</t>
  </si>
  <si>
    <t>7</t>
  </si>
  <si>
    <t>224</t>
  </si>
  <si>
    <t>447,9</t>
  </si>
  <si>
    <t>223,9</t>
  </si>
  <si>
    <t>-3</t>
  </si>
  <si>
    <t>114</t>
  </si>
  <si>
    <t>14</t>
  </si>
  <si>
    <t>12</t>
  </si>
  <si>
    <t>5</t>
  </si>
  <si>
    <t>23,9</t>
  </si>
  <si>
    <t>Основное мероприятие 1.6: улучшение жилищных условий молодых семей в соответствии с федеральной целевой программой "Жилище"</t>
  </si>
  <si>
    <t>Основное 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</si>
  <si>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Основное мероприятие 1.4: формирование списка участников программы по категории "молодые семьи"</t>
  </si>
  <si>
    <t>Основное мероприятие 1.3: уведомление молодых семей о признании участниками программы</t>
  </si>
  <si>
    <t>Основное мероприятие 1.2: признание молодых семей участниками программы</t>
  </si>
  <si>
    <t xml:space="preserve">Основное мероприятие 1.1: прием заявлений и документов от молодых семей , желающих участвовать в программе </t>
  </si>
  <si>
    <t>Всего по подпрограмме "Улучшение жилищных условий граждан, уволенных с военной службы (службы), и приравненных к ним лиц"</t>
  </si>
  <si>
    <t>14,5</t>
  </si>
  <si>
    <t>8</t>
  </si>
  <si>
    <t>336</t>
  </si>
  <si>
    <t>20</t>
  </si>
  <si>
    <t>утвержденный план на 01.01.2017 год*</t>
  </si>
  <si>
    <t xml:space="preserve">Анализ исполнения муниципальной программы </t>
  </si>
  <si>
    <t>Код критерия</t>
  </si>
  <si>
    <t>% испол-нения</t>
  </si>
  <si>
    <t>Примечание (факторы,
обусловившие неисполнение/ перевыполнение показателей) / 
Интегрированная оценка критерия</t>
  </si>
  <si>
    <t>Доля граждан, улучшивших жилищные условия, от общего количества граждан, уволенных с военной службы (службы), и приравненных к ним лиц, признанных участниками подпрограммы, %</t>
  </si>
  <si>
    <t>Цель подпрограммы 5 улучшение жилищных условий граждан, уволенных с военной службы (службы), и приравненных к ним лиц, имеющих право на обеспечение жильем за счет средств федерального бюджета</t>
  </si>
  <si>
    <t>Интерпре-тация критерия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</si>
  <si>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</si>
  <si>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</si>
  <si>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</si>
  <si>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r>
      <t>УДЦП</t>
    </r>
    <r>
      <rPr>
        <sz val="10"/>
        <rFont val="Times New Roman"/>
        <family val="1"/>
        <charset val="204"/>
      </rPr>
      <t>1</t>
    </r>
  </si>
  <si>
    <r>
      <t>УДЦП</t>
    </r>
    <r>
      <rPr>
        <sz val="10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</si>
  <si>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</si>
  <si>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</si>
  <si>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</si>
  <si>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</si>
  <si>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Приобретение 1 жилого помещения в муниципальную собственность не представилось возможным т.к. аукционы, размещенные Департаментом архитектуры и градостроительства Администрации города в августе, октябре и ноябре 2017 года не состоялись в виду отсутствия заявок на участие. 
В связи с чем на конец года сложился остаток средств федерального и окружного бюджета в сумме 2 474 583,20. Средства возращены в бюджет автономного округа.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</si>
  <si>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</si>
  <si>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</si>
  <si>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</si>
  <si>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</si>
  <si>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</si>
  <si>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</si>
  <si>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</si>
  <si>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</si>
  <si>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</si>
  <si>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</si>
  <si>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</si>
  <si>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</si>
  <si>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</si>
  <si>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УДП14</t>
  </si>
  <si>
    <t>УДП15</t>
  </si>
  <si>
    <t>УДП16</t>
  </si>
  <si>
    <t>УДП17</t>
  </si>
  <si>
    <t>УДП18</t>
  </si>
  <si>
    <t>УДП19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</si>
  <si>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</si>
  <si>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</si>
  <si>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</si>
  <si>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</si>
  <si>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t>высокий уровень экономической эффективности муниципальной программы</t>
  </si>
  <si>
    <r>
      <t>Уровень использования запланированного объема средств, предусмотренных на реализацию муниципальной программы (УИЗС =Ф</t>
    </r>
    <r>
      <rPr>
        <b/>
        <i/>
        <sz val="10"/>
        <rFont val="Times New Roman"/>
        <family val="1"/>
        <charset val="204"/>
      </rPr>
      <t>зн</t>
    </r>
    <r>
      <rPr>
        <b/>
        <i/>
        <sz val="11"/>
        <rFont val="Times New Roman"/>
        <family val="1"/>
        <charset val="204"/>
      </rPr>
      <t xml:space="preserve"> / П</t>
    </r>
    <r>
      <rPr>
        <b/>
        <i/>
        <sz val="10"/>
        <rFont val="Times New Roman"/>
        <family val="1"/>
        <charset val="204"/>
      </rPr>
      <t>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  </r>
  </si>
  <si>
    <t>УИЗС</t>
  </si>
  <si>
    <t>УДП20</t>
  </si>
  <si>
    <t>УДП21</t>
  </si>
  <si>
    <t>УДП22</t>
  </si>
  <si>
    <t>УДП23</t>
  </si>
  <si>
    <t>УДП24</t>
  </si>
  <si>
    <t>УДП25</t>
  </si>
  <si>
    <t>УДП26</t>
  </si>
  <si>
    <t>УДП27</t>
  </si>
  <si>
    <t>УДП28</t>
  </si>
  <si>
    <t>УДП29</t>
  </si>
  <si>
    <t>УДП30</t>
  </si>
  <si>
    <t>УДП31</t>
  </si>
  <si>
    <t>УДП32</t>
  </si>
  <si>
    <t>УДП33</t>
  </si>
  <si>
    <t>УДП34</t>
  </si>
  <si>
    <t>УДП35</t>
  </si>
  <si>
    <t>высокий уровень выполнения мероприятий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</si>
  <si>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</si>
  <si>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</si>
  <si>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</si>
  <si>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 xml:space="preserve">Основное мероприятие 2.1: Прием заявлений и документов от семей, желающих участвовать в   программе
</t>
  </si>
  <si>
    <t>Основное мероприятие 2.2: рассмотрение принятых      документов на  наличие оснований для   участия в программе</t>
  </si>
  <si>
    <t xml:space="preserve">Основное мероприятие 2.3: уведомление граждан,        принятых на учет, о  признании участниками  программы
</t>
  </si>
  <si>
    <t>Основное мероприятие 2.4: формирование списков участников подпрограммы</t>
  </si>
  <si>
    <t>Основное мероприятие 2.5: предоставление субсидий на строительство или приобретение жилья участникам подпрограммы</t>
  </si>
  <si>
    <t xml:space="preserve">Основное мероприятие 2.6: осуществление контроля за освобождением помещений в жилых домах деревянного исполнения и строений, не  относящихся к   жилищному фонду города
</t>
  </si>
  <si>
    <t xml:space="preserve">Основное мероприятие 2.7: перерегистрация и выявление семей, утративших основание для   получения субсидии                                   
</t>
  </si>
  <si>
    <t>Основное 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</t>
  </si>
  <si>
    <t>Основное 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</si>
  <si>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Основное мероприятие 3.3: уведомление граждан, включенных в сводный список на получение субсидии за счет средств федерального бюджета
</t>
  </si>
  <si>
    <t>Основное 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</si>
  <si>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Основное 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</si>
  <si>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Основное 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</si>
  <si>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Основное 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</si>
  <si>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Основное мероприятие 4.1: прием заявлений и документов от ветеранов Великой Отечественной войны</t>
  </si>
  <si>
    <t>Основное мероприятие 4.3: уведомление ветеранов Великой Отечественной войны о признании участниками программы</t>
  </si>
  <si>
    <t>Основное 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</si>
  <si>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t>Основное мероприятие 4.5: улучшение жилищных условий ветеранов Великой Отечественной войны</t>
  </si>
  <si>
    <t>Основное мероприятие 5.1: прием заявлений и документов от граждан, уволенных с военной службы (службы), и приравненных к ним лиц</t>
  </si>
  <si>
    <t>Основное мероприятие 5.2: признание граждан, уволенных с военной службы (службы), и приравненных к ним лиц, участниками подпрограммы</t>
  </si>
  <si>
    <t>Основное мероприятие 5.3: уведомление граждан, уволенных с военной службы (службы) , и приравненных к ним лиц о признании участниками подпрограммы</t>
  </si>
  <si>
    <t>Основное мероприятие 5.4: формирование списка участников подпрограммы по категории "Граждане, уволенные с военной службы (службы), и приравненные к ним лица"</t>
  </si>
  <si>
    <t>Основное мероприятие 5.5: улучшение жилищных условий граждан, уволенных с военной службы (службы) и приравненных к ним лиц</t>
  </si>
  <si>
    <t>Всего, в том числе за счет межбюджетных трансфертов из федерального бюджета</t>
  </si>
  <si>
    <t>управление учета и распределения жилья</t>
  </si>
  <si>
    <t xml:space="preserve"> департамент архитектуры и градостроительства</t>
  </si>
  <si>
    <t>Перевыполнение  показателя обусловлено увеличением фактического количества семей, получивших субсидию за счет средств местного бюджета.</t>
  </si>
  <si>
    <t xml:space="preserve">Сложившейся уровень исполнения показателя обусловлен уменьшением фактического количества граждан, подтвердивших право на получение меры государственной поддержки за счет средств федерального бюджета. </t>
  </si>
  <si>
    <t>Сложившейся уровень исполнения показателя  обусловлен  уменьшением количества семей, улучшивших жилищные условия в отчётном периоде, в связи объявлением аукционов по приобретению жилых помещений не состоявшимися.</t>
  </si>
  <si>
    <t xml:space="preserve">Перевыполнение  показателя обусловлено снижением процентной ставки по ипотечным кредитам кредитными учреждениями. </t>
  </si>
  <si>
    <t>Сложившейся уровень исполнения  показателя соответствует фактическому количеству молодых семей, признанных  участниками подпрограммы.</t>
  </si>
  <si>
    <t>Перевыполнение показателя обусловлено самостоятельным выбором участниками подпрограммы приобретаемых жилых помещений, что соответствует условиям Порядка предоставления социальных выплат молодым семьям  и  соответствует фактической площади жилых помещений, приобретённых участниками подпрограммы в рамках федеральной целевой программой "Жилище" и может быть выше установленного  норматива.</t>
  </si>
  <si>
    <t xml:space="preserve">Сложившейся уровень исполнения  показателя обусловлен:
- снижением количества граждан, выразивших желание на участие в подпрограмме;
- наличием граждан, не подтвердивших права на получение субсидии из местного бюджета (по категории, по нуждаемости в улучшении жилищных условий). </t>
  </si>
  <si>
    <t>Сложившейся уровень исполнения  показателя соответствует фактическому количеству участников подпрограммы, утративших права на получение субсидии за счет средств местного бюджета по различным основаниям, в том числе:
- прекращения трудовых отношений с бюджетным учреждением;
- получения мер государственной поддержки на улучшение жилищных условий в рамках иных жилищных программ;
- утраты статуса нуждающихся в улучшении жилищных условий.</t>
  </si>
  <si>
    <t>Сложившейся уровень исполнения  показателя  соответствует фактическому количеству семей, признанных участниками программы.</t>
  </si>
  <si>
    <t xml:space="preserve">Сложившейся уровень исполнения  показателя обусловлен не состоявшимися аукционами на приобретение жилого помещения в муниципальную собственность. </t>
  </si>
  <si>
    <t xml:space="preserve">Сложившейся уровень исполнения  показателя  соответствует фактическому  количеству участников подпрограммы, включенных в список получателей субсидии в 2017 году Департаментом строительства ХМАО-Югры. </t>
  </si>
  <si>
    <t>Сложившейся уровень исполнения показателя соответствует фактическому  количеству участников, получивших  права на получение субсидии за счет средств федерального бюджета, в том числе в связи с утратой льготы, отсутствием нуждаемости в улучшении жилищных условий.</t>
  </si>
  <si>
    <t>Сложившейся уровень исполнения показателя соответствует фактическому количеству семей, получивших субсидию в отчётном периоде и обусловлено не предоставлением участником подпрограммы в установленный срок документов для перечисление субсидии.</t>
  </si>
  <si>
    <t>Сложившейся уровень исполнения показателя соответствует фактическому количеству семей, получивших субсидию в отчётном периоде.</t>
  </si>
  <si>
    <t xml:space="preserve">Сложившейся уровень исполнения показателя соответствует фактическому количеству семей в отношении которых приняты решения о снятии с учета в качестве нуждающихся в жилье. </t>
  </si>
  <si>
    <t>Сложившейся уровень исполнения показателя соответствует фактической площади жилых помещений, приобретенных участниками подпрограммы и обусловлено, в том числе,   уменьшением количества участников подпрограммы, получивших субсидию в отчётном году.</t>
  </si>
  <si>
    <t>Приложение 20</t>
  </si>
  <si>
    <t>"Обеспечение жильем отдельных категорий граждан, проживающих в городе Сургуте, на 2014 – 2030 годы" за 2017 год</t>
  </si>
  <si>
    <t xml:space="preserve">утвержденный план на 2017 год </t>
  </si>
  <si>
    <t>% исполнения</t>
  </si>
  <si>
    <t xml:space="preserve">Всего, в том числе за счет средств местного бюджета </t>
  </si>
  <si>
    <t>Примечание (факторы, обусловившие неисполнение плана)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</si>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</sst>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name val="Calibri"/>
      <family val="2"/>
      <scheme val="minor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</cellStyleXfs>
  <cellXfs count="278">
    <xf numFmtId="0" fontId="0" fillId="0" borderId="0" xfId="0"/>
    <xf numFmtId="0" fontId="3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justify" vertical="top" wrapText="1"/>
    </xf>
    <xf numFmtId="165" fontId="3" fillId="0" borderId="0" xfId="0" applyNumberFormat="1" applyFont="1" applyFill="1" applyAlignment="1">
      <alignment wrapText="1"/>
    </xf>
    <xf numFmtId="9" fontId="3" fillId="0" borderId="0" xfId="0" applyNumberFormat="1" applyFont="1" applyFill="1" applyAlignment="1">
      <alignment horizontal="justify" wrapText="1"/>
    </xf>
    <xf numFmtId="9" fontId="3" fillId="0" borderId="0" xfId="0" applyNumberFormat="1" applyFont="1" applyFill="1" applyAlignment="1">
      <alignment wrapText="1"/>
    </xf>
    <xf numFmtId="9" fontId="3" fillId="0" borderId="0" xfId="0" applyNumberFormat="1" applyFont="1" applyFill="1" applyAlignment="1">
      <alignment horizontal="center" vertical="center" wrapText="1"/>
    </xf>
    <xf numFmtId="10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0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/>
    <xf numFmtId="10" fontId="5" fillId="0" borderId="3" xfId="2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vertical="center" wrapText="1"/>
    </xf>
    <xf numFmtId="10" fontId="5" fillId="0" borderId="3" xfId="0" applyNumberFormat="1" applyFont="1" applyFill="1" applyBorder="1" applyAlignment="1">
      <alignment horizontal="center" vertical="center"/>
    </xf>
    <xf numFmtId="10" fontId="7" fillId="0" borderId="0" xfId="0" applyNumberFormat="1" applyFont="1" applyFill="1"/>
    <xf numFmtId="4" fontId="5" fillId="0" borderId="1" xfId="0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10" fontId="14" fillId="0" borderId="4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49" fontId="5" fillId="0" borderId="3" xfId="0" applyNumberFormat="1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10" fontId="14" fillId="2" borderId="3" xfId="2" applyNumberFormat="1" applyFont="1" applyFill="1" applyBorder="1" applyAlignment="1">
      <alignment horizontal="center" vertical="center" wrapText="1"/>
    </xf>
    <xf numFmtId="4" fontId="14" fillId="2" borderId="3" xfId="2" applyNumberFormat="1" applyFont="1" applyFill="1" applyBorder="1" applyAlignment="1">
      <alignment horizontal="center" vertical="center" wrapText="1"/>
    </xf>
    <xf numFmtId="10" fontId="14" fillId="2" borderId="3" xfId="1" applyNumberFormat="1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left" vertical="center" wrapText="1"/>
    </xf>
    <xf numFmtId="0" fontId="15" fillId="2" borderId="0" xfId="2" applyFont="1" applyFill="1" applyBorder="1" applyAlignment="1">
      <alignment vertical="center" wrapText="1"/>
    </xf>
    <xf numFmtId="0" fontId="14" fillId="2" borderId="0" xfId="2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10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0" fontId="5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10" fontId="14" fillId="2" borderId="4" xfId="0" applyNumberFormat="1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top" wrapText="1"/>
    </xf>
    <xf numFmtId="0" fontId="14" fillId="2" borderId="11" xfId="2" applyFont="1" applyFill="1" applyBorder="1" applyAlignment="1">
      <alignment horizontal="left" vertical="center"/>
    </xf>
    <xf numFmtId="0" fontId="14" fillId="2" borderId="12" xfId="2" applyFont="1" applyFill="1" applyBorder="1" applyAlignment="1">
      <alignment horizontal="left" vertical="center"/>
    </xf>
    <xf numFmtId="0" fontId="14" fillId="2" borderId="13" xfId="2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justify" wrapText="1"/>
    </xf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justify" vertical="top" wrapText="1"/>
    </xf>
    <xf numFmtId="165" fontId="19" fillId="0" borderId="0" xfId="0" applyNumberFormat="1" applyFont="1" applyFill="1" applyAlignment="1">
      <alignment wrapText="1"/>
    </xf>
    <xf numFmtId="9" fontId="19" fillId="0" borderId="0" xfId="0" applyNumberFormat="1" applyFont="1" applyFill="1" applyAlignment="1">
      <alignment horizontal="justify" wrapText="1"/>
    </xf>
    <xf numFmtId="9" fontId="19" fillId="0" borderId="0" xfId="0" applyNumberFormat="1" applyFont="1" applyFill="1" applyAlignment="1">
      <alignment wrapText="1"/>
    </xf>
    <xf numFmtId="9" fontId="19" fillId="0" borderId="0" xfId="0" applyNumberFormat="1" applyFont="1" applyFill="1" applyAlignment="1">
      <alignment horizontal="center" vertical="center" wrapText="1"/>
    </xf>
    <xf numFmtId="10" fontId="19" fillId="0" borderId="0" xfId="0" applyNumberFormat="1" applyFont="1" applyFill="1" applyAlignment="1">
      <alignment horizontal="center" vertical="center" wrapText="1"/>
    </xf>
    <xf numFmtId="4" fontId="19" fillId="0" borderId="0" xfId="0" applyNumberFormat="1" applyFont="1" applyFill="1" applyAlignment="1">
      <alignment horizontal="center" vertical="center" wrapText="1"/>
    </xf>
    <xf numFmtId="9" fontId="19" fillId="0" borderId="0" xfId="0" applyNumberFormat="1" applyFont="1" applyFill="1" applyAlignment="1">
      <alignment horizontal="right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10" fillId="0" borderId="0" xfId="0" applyFont="1" applyFill="1"/>
    <xf numFmtId="10" fontId="8" fillId="0" borderId="1" xfId="0" applyNumberFormat="1" applyFont="1" applyFill="1" applyBorder="1" applyAlignment="1">
      <alignment horizontal="center" vertical="center" wrapText="1"/>
    </xf>
    <xf numFmtId="10" fontId="14" fillId="2" borderId="1" xfId="2" applyNumberFormat="1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center" vertical="center" wrapText="1"/>
    </xf>
    <xf numFmtId="10" fontId="14" fillId="2" borderId="1" xfId="1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1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/>
    <xf numFmtId="0" fontId="7" fillId="0" borderId="13" xfId="0" applyFont="1" applyFill="1" applyBorder="1" applyAlignment="1"/>
    <xf numFmtId="9" fontId="5" fillId="0" borderId="3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justify" vertical="center" wrapText="1"/>
    </xf>
    <xf numFmtId="49" fontId="5" fillId="0" borderId="4" xfId="0" applyNumberFormat="1" applyFont="1" applyFill="1" applyBorder="1" applyAlignment="1">
      <alignment horizontal="justify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5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0" fontId="11" fillId="0" borderId="3" xfId="2" applyNumberFormat="1" applyFont="1" applyFill="1" applyBorder="1" applyAlignment="1">
      <alignment horizontal="center" vertical="center" wrapText="1"/>
    </xf>
    <xf numFmtId="10" fontId="11" fillId="0" borderId="4" xfId="2" applyNumberFormat="1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4" fontId="11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14" fillId="0" borderId="11" xfId="2" applyFont="1" applyFill="1" applyBorder="1" applyAlignment="1">
      <alignment horizontal="left" vertical="top" wrapText="1"/>
    </xf>
    <xf numFmtId="0" fontId="14" fillId="0" borderId="12" xfId="2" applyFont="1" applyFill="1" applyBorder="1" applyAlignment="1">
      <alignment horizontal="left" vertical="top" wrapText="1"/>
    </xf>
    <xf numFmtId="0" fontId="14" fillId="0" borderId="13" xfId="2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4" fillId="2" borderId="11" xfId="2" applyFont="1" applyFill="1" applyBorder="1" applyAlignment="1">
      <alignment horizontal="left" vertical="center" wrapText="1"/>
    </xf>
    <xf numFmtId="0" fontId="14" fillId="2" borderId="12" xfId="2" applyFont="1" applyFill="1" applyBorder="1" applyAlignment="1">
      <alignment horizontal="left" vertical="center" wrapText="1"/>
    </xf>
    <xf numFmtId="0" fontId="14" fillId="2" borderId="13" xfId="2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7" fillId="0" borderId="0" xfId="0" applyFont="1" applyFill="1" applyAlignment="1">
      <alignment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4" fillId="2" borderId="11" xfId="2" applyFont="1" applyFill="1" applyBorder="1" applyAlignment="1">
      <alignment horizontal="left" vertical="top" wrapText="1"/>
    </xf>
    <xf numFmtId="0" fontId="14" fillId="2" borderId="12" xfId="2" applyFont="1" applyFill="1" applyBorder="1" applyAlignment="1">
      <alignment horizontal="left" vertical="top" wrapText="1"/>
    </xf>
    <xf numFmtId="0" fontId="14" fillId="2" borderId="13" xfId="2" applyFont="1" applyFill="1" applyBorder="1" applyAlignment="1">
      <alignment horizontal="left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0" fontId="11" fillId="0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/>
    <xf numFmtId="4" fontId="11" fillId="0" borderId="1" xfId="2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1"/>
  <sheetViews>
    <sheetView view="pageBreakPreview" topLeftCell="A79" zoomScale="60" zoomScaleNormal="70" workbookViewId="0">
      <selection activeCell="J101" sqref="J101"/>
    </sheetView>
  </sheetViews>
  <sheetFormatPr defaultRowHeight="15" x14ac:dyDescent="0.25"/>
  <cols>
    <col min="1" max="1" width="47.5703125" style="11" customWidth="1"/>
    <col min="2" max="2" width="20.5703125" style="11" customWidth="1"/>
    <col min="3" max="3" width="23.85546875" style="11" customWidth="1"/>
    <col min="4" max="4" width="15.85546875" style="11" customWidth="1"/>
    <col min="5" max="5" width="17.5703125" style="11" customWidth="1"/>
    <col min="6" max="6" width="14.5703125" style="11" customWidth="1"/>
    <col min="7" max="7" width="14.7109375" style="11" customWidth="1"/>
    <col min="8" max="8" width="10.5703125" style="11" customWidth="1"/>
    <col min="9" max="9" width="49.85546875" style="11" customWidth="1"/>
    <col min="10" max="10" width="46.85546875" style="11" customWidth="1"/>
    <col min="11" max="11" width="13.7109375" style="11" customWidth="1"/>
    <col min="12" max="12" width="11.5703125" style="11" customWidth="1"/>
    <col min="13" max="13" width="10.140625" style="11" customWidth="1"/>
    <col min="14" max="14" width="9.5703125" style="11" customWidth="1"/>
    <col min="15" max="15" width="10.5703125" style="77" customWidth="1"/>
    <col min="16" max="16" width="10" style="67" customWidth="1"/>
    <col min="17" max="17" width="9.28515625" style="11" customWidth="1"/>
    <col min="18" max="18" width="9.7109375" style="11" customWidth="1"/>
    <col min="19" max="19" width="59.140625" style="12" customWidth="1"/>
    <col min="20" max="16384" width="9.140625" style="11"/>
  </cols>
  <sheetData>
    <row r="1" spans="1:33" s="10" customFormat="1" ht="22.5" customHeight="1" x14ac:dyDescent="0.25">
      <c r="A1" s="1"/>
      <c r="B1" s="2"/>
      <c r="C1" s="3"/>
      <c r="D1" s="4"/>
      <c r="E1" s="4"/>
      <c r="F1" s="4"/>
      <c r="G1" s="4"/>
      <c r="H1" s="4"/>
      <c r="I1" s="4"/>
      <c r="J1" s="5"/>
      <c r="K1" s="6"/>
      <c r="L1" s="6"/>
      <c r="M1" s="6"/>
      <c r="N1" s="7"/>
      <c r="O1" s="8"/>
      <c r="P1" s="9"/>
      <c r="Q1" s="7"/>
      <c r="R1" s="8"/>
      <c r="S1" s="6" t="s">
        <v>226</v>
      </c>
    </row>
    <row r="2" spans="1:33" s="10" customFormat="1" ht="22.5" customHeight="1" x14ac:dyDescent="0.25">
      <c r="A2" s="202" t="s">
        <v>121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33" ht="20.25" customHeight="1" x14ac:dyDescent="0.25">
      <c r="A3" s="203" t="s">
        <v>227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33" s="69" customFormat="1" ht="18.75" customHeight="1" x14ac:dyDescent="0.2">
      <c r="A4" s="230" t="s">
        <v>0</v>
      </c>
      <c r="B4" s="225" t="s">
        <v>60</v>
      </c>
      <c r="C4" s="230" t="s">
        <v>1</v>
      </c>
      <c r="D4" s="221" t="s">
        <v>84</v>
      </c>
      <c r="E4" s="222"/>
      <c r="F4" s="222"/>
      <c r="G4" s="223"/>
      <c r="H4" s="224"/>
      <c r="I4" s="230" t="s">
        <v>65</v>
      </c>
      <c r="J4" s="230" t="s">
        <v>2</v>
      </c>
      <c r="K4" s="221" t="s">
        <v>66</v>
      </c>
      <c r="L4" s="222"/>
      <c r="M4" s="222"/>
      <c r="N4" s="222"/>
      <c r="O4" s="222"/>
      <c r="P4" s="222"/>
      <c r="Q4" s="223"/>
      <c r="R4" s="224"/>
      <c r="S4" s="199" t="s">
        <v>124</v>
      </c>
    </row>
    <row r="5" spans="1:33" s="69" customFormat="1" ht="27.75" customHeight="1" x14ac:dyDescent="0.2">
      <c r="A5" s="230"/>
      <c r="B5" s="227"/>
      <c r="C5" s="230"/>
      <c r="D5" s="230" t="s">
        <v>120</v>
      </c>
      <c r="E5" s="230" t="s">
        <v>77</v>
      </c>
      <c r="F5" s="230" t="s">
        <v>87</v>
      </c>
      <c r="G5" s="222" t="s">
        <v>67</v>
      </c>
      <c r="H5" s="229"/>
      <c r="I5" s="230"/>
      <c r="J5" s="230"/>
      <c r="K5" s="225" t="s">
        <v>228</v>
      </c>
      <c r="L5" s="225" t="s">
        <v>88</v>
      </c>
      <c r="M5" s="225" t="s">
        <v>87</v>
      </c>
      <c r="N5" s="204" t="s">
        <v>122</v>
      </c>
      <c r="O5" s="204" t="s">
        <v>123</v>
      </c>
      <c r="P5" s="206" t="s">
        <v>127</v>
      </c>
      <c r="Q5" s="221" t="s">
        <v>67</v>
      </c>
      <c r="R5" s="229"/>
      <c r="S5" s="200"/>
    </row>
    <row r="6" spans="1:33" s="69" customFormat="1" ht="13.5" customHeight="1" x14ac:dyDescent="0.2">
      <c r="A6" s="230"/>
      <c r="B6" s="228"/>
      <c r="C6" s="230"/>
      <c r="D6" s="232"/>
      <c r="E6" s="231"/>
      <c r="F6" s="231"/>
      <c r="G6" s="70" t="s">
        <v>68</v>
      </c>
      <c r="H6" s="71" t="s">
        <v>69</v>
      </c>
      <c r="I6" s="230"/>
      <c r="J6" s="230"/>
      <c r="K6" s="226"/>
      <c r="L6" s="226"/>
      <c r="M6" s="226"/>
      <c r="N6" s="205"/>
      <c r="O6" s="205"/>
      <c r="P6" s="207"/>
      <c r="Q6" s="70" t="s">
        <v>70</v>
      </c>
      <c r="R6" s="71" t="s">
        <v>69</v>
      </c>
      <c r="S6" s="201"/>
    </row>
    <row r="7" spans="1:33" ht="21" customHeight="1" x14ac:dyDescent="0.25">
      <c r="A7" s="233" t="s">
        <v>59</v>
      </c>
      <c r="B7" s="234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6"/>
    </row>
    <row r="8" spans="1:33" ht="21" customHeight="1" x14ac:dyDescent="0.25">
      <c r="A8" s="237" t="s">
        <v>7</v>
      </c>
      <c r="B8" s="238"/>
      <c r="C8" s="238"/>
      <c r="D8" s="238"/>
      <c r="E8" s="238"/>
      <c r="F8" s="238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40"/>
    </row>
    <row r="9" spans="1:33" ht="80.25" customHeight="1" x14ac:dyDescent="0.25">
      <c r="A9" s="188" t="s">
        <v>3</v>
      </c>
      <c r="B9" s="188"/>
      <c r="C9" s="188"/>
      <c r="D9" s="188"/>
      <c r="E9" s="188"/>
      <c r="F9" s="188"/>
      <c r="G9" s="188"/>
      <c r="H9" s="188"/>
      <c r="I9" s="188"/>
      <c r="J9" s="14" t="s">
        <v>25</v>
      </c>
      <c r="K9" s="15" t="s">
        <v>116</v>
      </c>
      <c r="L9" s="15" t="s">
        <v>95</v>
      </c>
      <c r="M9" s="15" t="s">
        <v>96</v>
      </c>
      <c r="N9" s="68" t="s">
        <v>131</v>
      </c>
      <c r="O9" s="33">
        <f>M9/L9</f>
        <v>0.96350000000000002</v>
      </c>
      <c r="P9" s="72">
        <f>O9*100</f>
        <v>96.35</v>
      </c>
      <c r="Q9" s="15" t="s">
        <v>97</v>
      </c>
      <c r="R9" s="16">
        <f>(M9/L9)-1</f>
        <v>-3.6499999999999998E-2</v>
      </c>
      <c r="S9" s="17"/>
    </row>
    <row r="10" spans="1:33" ht="72" customHeight="1" x14ac:dyDescent="0.25">
      <c r="A10" s="188"/>
      <c r="B10" s="188"/>
      <c r="C10" s="188"/>
      <c r="D10" s="188"/>
      <c r="E10" s="188"/>
      <c r="F10" s="188"/>
      <c r="G10" s="188"/>
      <c r="H10" s="188"/>
      <c r="I10" s="188"/>
      <c r="J10" s="18" t="s">
        <v>42</v>
      </c>
      <c r="K10" s="19">
        <v>0.8</v>
      </c>
      <c r="L10" s="19">
        <v>0.8</v>
      </c>
      <c r="M10" s="19">
        <v>0.9</v>
      </c>
      <c r="N10" s="68" t="s">
        <v>132</v>
      </c>
      <c r="O10" s="33">
        <f t="shared" ref="O10:O13" si="0">M10/L10</f>
        <v>1.125</v>
      </c>
      <c r="P10" s="72">
        <v>110</v>
      </c>
      <c r="Q10" s="13">
        <v>0.1</v>
      </c>
      <c r="R10" s="20">
        <f t="shared" ref="R10:R13" si="1">(M10/L10)-1</f>
        <v>0.125</v>
      </c>
      <c r="S10" s="18" t="s">
        <v>210</v>
      </c>
    </row>
    <row r="11" spans="1:33" ht="78.75" customHeight="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" t="s">
        <v>27</v>
      </c>
      <c r="K11" s="19">
        <v>4.2</v>
      </c>
      <c r="L11" s="19">
        <v>2.4</v>
      </c>
      <c r="M11" s="19">
        <v>2.1</v>
      </c>
      <c r="N11" s="68" t="s">
        <v>133</v>
      </c>
      <c r="O11" s="33">
        <f t="shared" si="0"/>
        <v>0.875</v>
      </c>
      <c r="P11" s="72">
        <f t="shared" ref="P11:P14" si="2">O11*100</f>
        <v>87.5</v>
      </c>
      <c r="Q11" s="13">
        <v>-0.3</v>
      </c>
      <c r="R11" s="20">
        <f t="shared" si="1"/>
        <v>-0.125</v>
      </c>
      <c r="S11" s="18" t="s">
        <v>211</v>
      </c>
    </row>
    <row r="12" spans="1:33" ht="68.25" customHeight="1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" t="s">
        <v>26</v>
      </c>
      <c r="K12" s="19">
        <v>83.3</v>
      </c>
      <c r="L12" s="19">
        <v>83.3</v>
      </c>
      <c r="M12" s="19">
        <v>66.7</v>
      </c>
      <c r="N12" s="68" t="s">
        <v>134</v>
      </c>
      <c r="O12" s="33">
        <f t="shared" si="0"/>
        <v>0.80069999999999997</v>
      </c>
      <c r="P12" s="72">
        <f t="shared" si="2"/>
        <v>80.069999999999993</v>
      </c>
      <c r="Q12" s="13">
        <v>-16.600000000000001</v>
      </c>
      <c r="R12" s="20">
        <f t="shared" si="1"/>
        <v>-0.1993</v>
      </c>
      <c r="S12" s="18" t="s">
        <v>212</v>
      </c>
    </row>
    <row r="13" spans="1:33" ht="107.25" customHeight="1" x14ac:dyDescent="0.25">
      <c r="A13" s="188"/>
      <c r="B13" s="188"/>
      <c r="C13" s="188"/>
      <c r="D13" s="188"/>
      <c r="E13" s="188"/>
      <c r="F13" s="188"/>
      <c r="G13" s="188"/>
      <c r="H13" s="188"/>
      <c r="I13" s="188"/>
      <c r="J13" s="21" t="s">
        <v>74</v>
      </c>
      <c r="K13" s="19">
        <v>100</v>
      </c>
      <c r="L13" s="19">
        <v>100</v>
      </c>
      <c r="M13" s="19">
        <v>100</v>
      </c>
      <c r="N13" s="68" t="s">
        <v>135</v>
      </c>
      <c r="O13" s="33">
        <f t="shared" si="0"/>
        <v>1</v>
      </c>
      <c r="P13" s="72">
        <f t="shared" si="2"/>
        <v>100</v>
      </c>
      <c r="Q13" s="13">
        <v>0</v>
      </c>
      <c r="R13" s="20">
        <f t="shared" si="1"/>
        <v>0</v>
      </c>
      <c r="S13" s="17"/>
    </row>
    <row r="14" spans="1:33" ht="75.75" customHeight="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" t="s">
        <v>125</v>
      </c>
      <c r="K14" s="19" t="s">
        <v>72</v>
      </c>
      <c r="L14" s="19">
        <v>100</v>
      </c>
      <c r="M14" s="13">
        <v>100</v>
      </c>
      <c r="N14" s="68" t="s">
        <v>136</v>
      </c>
      <c r="O14" s="33">
        <f t="shared" ref="O14" si="3">M14/L14</f>
        <v>1</v>
      </c>
      <c r="P14" s="72">
        <f t="shared" si="2"/>
        <v>100</v>
      </c>
      <c r="Q14" s="13">
        <v>100</v>
      </c>
      <c r="R14" s="20">
        <v>1</v>
      </c>
      <c r="S14" s="18"/>
    </row>
    <row r="15" spans="1:33" s="106" customFormat="1" ht="21" customHeight="1" x14ac:dyDescent="0.25">
      <c r="A15" s="218" t="s">
        <v>128</v>
      </c>
      <c r="B15" s="219"/>
      <c r="C15" s="219"/>
      <c r="D15" s="219"/>
      <c r="E15" s="219"/>
      <c r="F15" s="219"/>
      <c r="G15" s="219"/>
      <c r="H15" s="220"/>
      <c r="I15" s="99" t="s">
        <v>73</v>
      </c>
      <c r="J15" s="99" t="s">
        <v>73</v>
      </c>
      <c r="K15" s="99" t="s">
        <v>73</v>
      </c>
      <c r="L15" s="99" t="s">
        <v>73</v>
      </c>
      <c r="M15" s="99" t="s">
        <v>73</v>
      </c>
      <c r="N15" s="100" t="s">
        <v>129</v>
      </c>
      <c r="O15" s="100" t="s">
        <v>73</v>
      </c>
      <c r="P15" s="101">
        <f>SUM(P9:P14)/6</f>
        <v>95.65</v>
      </c>
      <c r="Q15" s="100" t="s">
        <v>73</v>
      </c>
      <c r="R15" s="102" t="s">
        <v>73</v>
      </c>
      <c r="S15" s="100" t="s">
        <v>130</v>
      </c>
      <c r="T15" s="103"/>
      <c r="U15" s="104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</row>
    <row r="16" spans="1:33" ht="21" customHeight="1" x14ac:dyDescent="0.25">
      <c r="A16" s="164" t="s">
        <v>21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6"/>
      <c r="R16" s="166"/>
      <c r="S16" s="167"/>
    </row>
    <row r="17" spans="1:19" ht="21" customHeight="1" x14ac:dyDescent="0.25">
      <c r="A17" s="164" t="s">
        <v>9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6"/>
      <c r="R17" s="166"/>
      <c r="S17" s="167"/>
    </row>
    <row r="18" spans="1:19" ht="21" customHeight="1" x14ac:dyDescent="0.25">
      <c r="A18" s="159" t="s">
        <v>14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1"/>
    </row>
    <row r="19" spans="1:19" ht="49.5" customHeight="1" x14ac:dyDescent="0.25">
      <c r="A19" s="18" t="s">
        <v>114</v>
      </c>
      <c r="B19" s="163" t="s">
        <v>78</v>
      </c>
      <c r="C19" s="22" t="s">
        <v>13</v>
      </c>
      <c r="D19" s="22" t="s">
        <v>13</v>
      </c>
      <c r="E19" s="22" t="s">
        <v>13</v>
      </c>
      <c r="F19" s="22" t="s">
        <v>13</v>
      </c>
      <c r="G19" s="22" t="s">
        <v>13</v>
      </c>
      <c r="H19" s="22" t="s">
        <v>13</v>
      </c>
      <c r="I19" s="23"/>
      <c r="J19" s="18" t="s">
        <v>28</v>
      </c>
      <c r="K19" s="13">
        <v>10</v>
      </c>
      <c r="L19" s="13">
        <v>15</v>
      </c>
      <c r="M19" s="13">
        <v>19</v>
      </c>
      <c r="N19" s="73" t="s">
        <v>138</v>
      </c>
      <c r="O19" s="76">
        <f>M19/L19</f>
        <v>1.2666999999999999</v>
      </c>
      <c r="P19" s="74">
        <v>110</v>
      </c>
      <c r="Q19" s="22" t="s">
        <v>98</v>
      </c>
      <c r="R19" s="24">
        <f t="shared" ref="R19:R21" si="4">(M19/L19)-1</f>
        <v>0.26669999999999999</v>
      </c>
      <c r="S19" s="18" t="s">
        <v>213</v>
      </c>
    </row>
    <row r="20" spans="1:19" ht="35.25" customHeight="1" x14ac:dyDescent="0.25">
      <c r="A20" s="18" t="s">
        <v>113</v>
      </c>
      <c r="B20" s="163"/>
      <c r="C20" s="22" t="s">
        <v>13</v>
      </c>
      <c r="D20" s="22" t="s">
        <v>13</v>
      </c>
      <c r="E20" s="22" t="s">
        <v>13</v>
      </c>
      <c r="F20" s="22" t="s">
        <v>13</v>
      </c>
      <c r="G20" s="22" t="s">
        <v>13</v>
      </c>
      <c r="H20" s="22" t="s">
        <v>13</v>
      </c>
      <c r="I20" s="23"/>
      <c r="J20" s="18" t="s">
        <v>29</v>
      </c>
      <c r="K20" s="13">
        <v>7</v>
      </c>
      <c r="L20" s="13">
        <v>12</v>
      </c>
      <c r="M20" s="13">
        <v>16</v>
      </c>
      <c r="N20" s="73" t="s">
        <v>139</v>
      </c>
      <c r="O20" s="76">
        <f t="shared" ref="O20:O23" si="5">M20/L20</f>
        <v>1.3332999999999999</v>
      </c>
      <c r="P20" s="74">
        <v>110</v>
      </c>
      <c r="Q20" s="22" t="s">
        <v>98</v>
      </c>
      <c r="R20" s="24">
        <f t="shared" si="4"/>
        <v>0.33329999999999999</v>
      </c>
      <c r="S20" s="196" t="s">
        <v>214</v>
      </c>
    </row>
    <row r="21" spans="1:19" ht="45" customHeight="1" x14ac:dyDescent="0.25">
      <c r="A21" s="18" t="s">
        <v>112</v>
      </c>
      <c r="B21" s="163"/>
      <c r="C21" s="22" t="s">
        <v>13</v>
      </c>
      <c r="D21" s="22" t="s">
        <v>13</v>
      </c>
      <c r="E21" s="22" t="s">
        <v>13</v>
      </c>
      <c r="F21" s="22" t="s">
        <v>13</v>
      </c>
      <c r="G21" s="22" t="s">
        <v>13</v>
      </c>
      <c r="H21" s="22" t="s">
        <v>13</v>
      </c>
      <c r="I21" s="23"/>
      <c r="J21" s="18" t="s">
        <v>30</v>
      </c>
      <c r="K21" s="13">
        <v>7</v>
      </c>
      <c r="L21" s="13">
        <v>12</v>
      </c>
      <c r="M21" s="13">
        <v>16</v>
      </c>
      <c r="N21" s="73" t="s">
        <v>140</v>
      </c>
      <c r="O21" s="76">
        <f t="shared" si="5"/>
        <v>1.3332999999999999</v>
      </c>
      <c r="P21" s="74">
        <v>110</v>
      </c>
      <c r="Q21" s="22" t="s">
        <v>98</v>
      </c>
      <c r="R21" s="24">
        <f t="shared" si="4"/>
        <v>0.33329999999999999</v>
      </c>
      <c r="S21" s="197"/>
    </row>
    <row r="22" spans="1:19" ht="45" customHeight="1" x14ac:dyDescent="0.25">
      <c r="A22" s="18" t="s">
        <v>111</v>
      </c>
      <c r="B22" s="163"/>
      <c r="C22" s="22" t="s">
        <v>13</v>
      </c>
      <c r="D22" s="22" t="s">
        <v>13</v>
      </c>
      <c r="E22" s="22" t="s">
        <v>13</v>
      </c>
      <c r="F22" s="22" t="s">
        <v>13</v>
      </c>
      <c r="G22" s="22" t="s">
        <v>13</v>
      </c>
      <c r="H22" s="22" t="s">
        <v>13</v>
      </c>
      <c r="I22" s="23"/>
      <c r="J22" s="18" t="s">
        <v>52</v>
      </c>
      <c r="K22" s="13" t="s">
        <v>12</v>
      </c>
      <c r="L22" s="13" t="s">
        <v>12</v>
      </c>
      <c r="M22" s="13" t="s">
        <v>12</v>
      </c>
      <c r="N22" s="73" t="s">
        <v>141</v>
      </c>
      <c r="O22" s="76">
        <v>1</v>
      </c>
      <c r="P22" s="74">
        <f t="shared" ref="P22:P23" si="6">O22*100</f>
        <v>100</v>
      </c>
      <c r="Q22" s="22" t="s">
        <v>71</v>
      </c>
      <c r="R22" s="25">
        <v>0</v>
      </c>
      <c r="S22" s="18"/>
    </row>
    <row r="23" spans="1:19" ht="124.5" customHeight="1" x14ac:dyDescent="0.25">
      <c r="A23" s="18" t="s">
        <v>110</v>
      </c>
      <c r="B23" s="163"/>
      <c r="C23" s="22" t="s">
        <v>13</v>
      </c>
      <c r="D23" s="22" t="s">
        <v>13</v>
      </c>
      <c r="E23" s="22" t="s">
        <v>13</v>
      </c>
      <c r="F23" s="22" t="s">
        <v>13</v>
      </c>
      <c r="G23" s="22" t="s">
        <v>13</v>
      </c>
      <c r="H23" s="22" t="s">
        <v>13</v>
      </c>
      <c r="I23" s="23"/>
      <c r="J23" s="18" t="s">
        <v>31</v>
      </c>
      <c r="K23" s="22" t="s">
        <v>117</v>
      </c>
      <c r="L23" s="22" t="s">
        <v>99</v>
      </c>
      <c r="M23" s="22" t="s">
        <v>99</v>
      </c>
      <c r="N23" s="73" t="s">
        <v>142</v>
      </c>
      <c r="O23" s="76">
        <f t="shared" si="5"/>
        <v>1</v>
      </c>
      <c r="P23" s="74">
        <f t="shared" si="6"/>
        <v>100</v>
      </c>
      <c r="Q23" s="22" t="s">
        <v>71</v>
      </c>
      <c r="R23" s="25">
        <v>0</v>
      </c>
      <c r="S23" s="18"/>
    </row>
    <row r="24" spans="1:19" ht="23.25" customHeight="1" x14ac:dyDescent="0.25">
      <c r="A24" s="162" t="s">
        <v>109</v>
      </c>
      <c r="B24" s="193" t="s">
        <v>79</v>
      </c>
      <c r="C24" s="23" t="s">
        <v>4</v>
      </c>
      <c r="D24" s="26">
        <f>SUM(D25:D27)</f>
        <v>7226549.6399999997</v>
      </c>
      <c r="E24" s="26">
        <f t="shared" ref="E24:F24" si="7">SUM(E25:E27)</f>
        <v>6228831.1699999999</v>
      </c>
      <c r="F24" s="26">
        <f t="shared" si="7"/>
        <v>6228831.1699999999</v>
      </c>
      <c r="G24" s="27">
        <f>F24-E24</f>
        <v>0</v>
      </c>
      <c r="H24" s="25">
        <f>F24/E24-100%</f>
        <v>0</v>
      </c>
      <c r="I24" s="183"/>
      <c r="J24" s="176" t="s">
        <v>32</v>
      </c>
      <c r="K24" s="174" t="s">
        <v>117</v>
      </c>
      <c r="L24" s="174" t="s">
        <v>99</v>
      </c>
      <c r="M24" s="174" t="s">
        <v>99</v>
      </c>
      <c r="N24" s="168" t="s">
        <v>143</v>
      </c>
      <c r="O24" s="170">
        <f>M24/L24</f>
        <v>1</v>
      </c>
      <c r="P24" s="172">
        <f>O24*100</f>
        <v>100</v>
      </c>
      <c r="Q24" s="174" t="s">
        <v>71</v>
      </c>
      <c r="R24" s="181">
        <v>0</v>
      </c>
      <c r="S24" s="178"/>
    </row>
    <row r="25" spans="1:19" ht="64.5" customHeight="1" x14ac:dyDescent="0.25">
      <c r="A25" s="162"/>
      <c r="B25" s="194"/>
      <c r="C25" s="23" t="s">
        <v>8</v>
      </c>
      <c r="D25" s="26">
        <v>797300</v>
      </c>
      <c r="E25" s="26">
        <v>797300.42</v>
      </c>
      <c r="F25" s="26">
        <v>797300.42</v>
      </c>
      <c r="G25" s="27">
        <f>F25-E25</f>
        <v>0</v>
      </c>
      <c r="H25" s="25">
        <f t="shared" ref="H25:H27" si="8">F25/E25-100%</f>
        <v>0</v>
      </c>
      <c r="I25" s="184"/>
      <c r="J25" s="177"/>
      <c r="K25" s="186"/>
      <c r="L25" s="186"/>
      <c r="M25" s="186"/>
      <c r="N25" s="169"/>
      <c r="O25" s="171"/>
      <c r="P25" s="173"/>
      <c r="Q25" s="186"/>
      <c r="R25" s="187"/>
      <c r="S25" s="179"/>
    </row>
    <row r="26" spans="1:19" ht="74.25" customHeight="1" x14ac:dyDescent="0.25">
      <c r="A26" s="162"/>
      <c r="B26" s="194"/>
      <c r="C26" s="23" t="s">
        <v>18</v>
      </c>
      <c r="D26" s="26">
        <v>6060600</v>
      </c>
      <c r="E26" s="26">
        <v>5120089.18</v>
      </c>
      <c r="F26" s="26">
        <v>5120089.18</v>
      </c>
      <c r="G26" s="27">
        <f t="shared" ref="G26" si="9">F26-E26</f>
        <v>0</v>
      </c>
      <c r="H26" s="25">
        <f t="shared" si="8"/>
        <v>0</v>
      </c>
      <c r="I26" s="184"/>
      <c r="J26" s="162" t="s">
        <v>33</v>
      </c>
      <c r="K26" s="198" t="s">
        <v>118</v>
      </c>
      <c r="L26" s="174" t="s">
        <v>100</v>
      </c>
      <c r="M26" s="198" t="s">
        <v>101</v>
      </c>
      <c r="N26" s="168" t="s">
        <v>144</v>
      </c>
      <c r="O26" s="170">
        <f>M26/L26</f>
        <v>1.9996</v>
      </c>
      <c r="P26" s="172">
        <v>110</v>
      </c>
      <c r="Q26" s="174" t="s">
        <v>102</v>
      </c>
      <c r="R26" s="181">
        <f t="shared" ref="R26:R27" si="10">(M26/L26)-1</f>
        <v>0.99960000000000004</v>
      </c>
      <c r="S26" s="176" t="s">
        <v>215</v>
      </c>
    </row>
    <row r="27" spans="1:19" ht="56.25" customHeight="1" x14ac:dyDescent="0.25">
      <c r="A27" s="162"/>
      <c r="B27" s="195"/>
      <c r="C27" s="23" t="s">
        <v>5</v>
      </c>
      <c r="D27" s="26">
        <v>368649.64</v>
      </c>
      <c r="E27" s="26">
        <v>311441.57</v>
      </c>
      <c r="F27" s="26">
        <v>311441.57</v>
      </c>
      <c r="G27" s="27">
        <f>F27-E27</f>
        <v>0</v>
      </c>
      <c r="H27" s="25">
        <f t="shared" si="8"/>
        <v>0</v>
      </c>
      <c r="I27" s="185"/>
      <c r="J27" s="162"/>
      <c r="K27" s="198"/>
      <c r="L27" s="175"/>
      <c r="M27" s="198"/>
      <c r="N27" s="169"/>
      <c r="O27" s="171"/>
      <c r="P27" s="173"/>
      <c r="Q27" s="180"/>
      <c r="R27" s="182" t="e">
        <f t="shared" si="10"/>
        <v>#DIV/0!</v>
      </c>
      <c r="S27" s="177"/>
    </row>
    <row r="28" spans="1:19" ht="51.75" customHeight="1" x14ac:dyDescent="0.25">
      <c r="A28" s="18" t="s">
        <v>61</v>
      </c>
      <c r="B28" s="29"/>
      <c r="C28" s="13" t="s">
        <v>13</v>
      </c>
      <c r="D28" s="30" t="s">
        <v>13</v>
      </c>
      <c r="E28" s="30" t="s">
        <v>13</v>
      </c>
      <c r="F28" s="30" t="s">
        <v>13</v>
      </c>
      <c r="G28" s="30" t="s">
        <v>13</v>
      </c>
      <c r="H28" s="30" t="s">
        <v>13</v>
      </c>
      <c r="I28" s="23"/>
      <c r="J28" s="18" t="s">
        <v>53</v>
      </c>
      <c r="K28" s="13" t="s">
        <v>75</v>
      </c>
      <c r="L28" s="13" t="s">
        <v>75</v>
      </c>
      <c r="M28" s="13" t="s">
        <v>75</v>
      </c>
      <c r="N28" s="73" t="s">
        <v>145</v>
      </c>
      <c r="O28" s="76">
        <v>1</v>
      </c>
      <c r="P28" s="74">
        <f t="shared" ref="P28" si="11">O28*100</f>
        <v>100</v>
      </c>
      <c r="Q28" s="22" t="s">
        <v>71</v>
      </c>
      <c r="R28" s="25">
        <v>0</v>
      </c>
      <c r="S28" s="18"/>
    </row>
    <row r="29" spans="1:19" ht="27" hidden="1" customHeight="1" x14ac:dyDescent="0.25">
      <c r="A29" s="162" t="s">
        <v>22</v>
      </c>
      <c r="B29" s="163"/>
      <c r="C29" s="23" t="s">
        <v>4</v>
      </c>
      <c r="D29" s="27">
        <f>SUM(D30:D32)</f>
        <v>7226549.6399999997</v>
      </c>
      <c r="E29" s="27">
        <f t="shared" ref="E29:F29" si="12">SUM(E30:E32)</f>
        <v>6228831.1699999999</v>
      </c>
      <c r="F29" s="27">
        <f t="shared" si="12"/>
        <v>6228831.1699999999</v>
      </c>
      <c r="G29" s="27">
        <f t="shared" ref="G29" si="13">F29-E29</f>
        <v>0</v>
      </c>
      <c r="H29" s="25">
        <f t="shared" ref="H29:H32" si="14">F29/E29-100%</f>
        <v>0</v>
      </c>
      <c r="I29" s="22" t="s">
        <v>73</v>
      </c>
      <c r="J29" s="22" t="s">
        <v>73</v>
      </c>
      <c r="K29" s="22" t="s">
        <v>73</v>
      </c>
      <c r="L29" s="22" t="s">
        <v>73</v>
      </c>
      <c r="M29" s="22" t="s">
        <v>73</v>
      </c>
      <c r="N29" s="22" t="s">
        <v>73</v>
      </c>
      <c r="O29" s="22" t="s">
        <v>73</v>
      </c>
      <c r="P29" s="22" t="s">
        <v>73</v>
      </c>
      <c r="Q29" s="22" t="s">
        <v>73</v>
      </c>
      <c r="R29" s="22" t="s">
        <v>73</v>
      </c>
      <c r="S29" s="22" t="s">
        <v>73</v>
      </c>
    </row>
    <row r="30" spans="1:19" ht="64.5" hidden="1" customHeight="1" x14ac:dyDescent="0.25">
      <c r="A30" s="162"/>
      <c r="B30" s="163"/>
      <c r="C30" s="23" t="s">
        <v>6</v>
      </c>
      <c r="D30" s="27">
        <f>D25</f>
        <v>797300</v>
      </c>
      <c r="E30" s="27">
        <f t="shared" ref="E30:G30" si="15">E25</f>
        <v>797300.42</v>
      </c>
      <c r="F30" s="27">
        <f t="shared" si="15"/>
        <v>797300.42</v>
      </c>
      <c r="G30" s="27">
        <f t="shared" si="15"/>
        <v>0</v>
      </c>
      <c r="H30" s="25">
        <f t="shared" si="14"/>
        <v>0</v>
      </c>
      <c r="I30" s="22" t="s">
        <v>73</v>
      </c>
      <c r="J30" s="22" t="s">
        <v>73</v>
      </c>
      <c r="K30" s="22" t="s">
        <v>73</v>
      </c>
      <c r="L30" s="22" t="s">
        <v>73</v>
      </c>
      <c r="M30" s="22" t="s">
        <v>73</v>
      </c>
      <c r="N30" s="22" t="s">
        <v>73</v>
      </c>
      <c r="O30" s="22" t="s">
        <v>73</v>
      </c>
      <c r="P30" s="22" t="s">
        <v>73</v>
      </c>
      <c r="Q30" s="22" t="s">
        <v>73</v>
      </c>
      <c r="R30" s="22" t="s">
        <v>73</v>
      </c>
      <c r="S30" s="22" t="s">
        <v>73</v>
      </c>
    </row>
    <row r="31" spans="1:19" ht="64.5" hidden="1" customHeight="1" x14ac:dyDescent="0.25">
      <c r="A31" s="162"/>
      <c r="B31" s="163"/>
      <c r="C31" s="23" t="s">
        <v>18</v>
      </c>
      <c r="D31" s="27">
        <f>D26</f>
        <v>6060600</v>
      </c>
      <c r="E31" s="27">
        <f t="shared" ref="E31:G31" si="16">E26</f>
        <v>5120089.18</v>
      </c>
      <c r="F31" s="27">
        <f t="shared" si="16"/>
        <v>5120089.18</v>
      </c>
      <c r="G31" s="27">
        <f t="shared" si="16"/>
        <v>0</v>
      </c>
      <c r="H31" s="25">
        <f t="shared" si="14"/>
        <v>0</v>
      </c>
      <c r="I31" s="22" t="s">
        <v>73</v>
      </c>
      <c r="J31" s="22" t="s">
        <v>73</v>
      </c>
      <c r="K31" s="22" t="s">
        <v>73</v>
      </c>
      <c r="L31" s="22" t="s">
        <v>73</v>
      </c>
      <c r="M31" s="22" t="s">
        <v>73</v>
      </c>
      <c r="N31" s="22" t="s">
        <v>73</v>
      </c>
      <c r="O31" s="22" t="s">
        <v>73</v>
      </c>
      <c r="P31" s="22" t="s">
        <v>73</v>
      </c>
      <c r="Q31" s="22" t="s">
        <v>73</v>
      </c>
      <c r="R31" s="22" t="s">
        <v>73</v>
      </c>
      <c r="S31" s="22" t="s">
        <v>73</v>
      </c>
    </row>
    <row r="32" spans="1:19" ht="35.25" hidden="1" customHeight="1" x14ac:dyDescent="0.25">
      <c r="A32" s="162"/>
      <c r="B32" s="163"/>
      <c r="C32" s="31" t="s">
        <v>5</v>
      </c>
      <c r="D32" s="27">
        <f>D27</f>
        <v>368649.64</v>
      </c>
      <c r="E32" s="27">
        <f t="shared" ref="E32:G32" si="17">E27</f>
        <v>311441.57</v>
      </c>
      <c r="F32" s="27">
        <f t="shared" si="17"/>
        <v>311441.57</v>
      </c>
      <c r="G32" s="27">
        <f t="shared" si="17"/>
        <v>0</v>
      </c>
      <c r="H32" s="25">
        <f t="shared" si="14"/>
        <v>0</v>
      </c>
      <c r="I32" s="22" t="s">
        <v>73</v>
      </c>
      <c r="J32" s="22" t="s">
        <v>73</v>
      </c>
      <c r="K32" s="22" t="s">
        <v>73</v>
      </c>
      <c r="L32" s="22" t="s">
        <v>73</v>
      </c>
      <c r="M32" s="22" t="s">
        <v>73</v>
      </c>
      <c r="N32" s="22" t="s">
        <v>73</v>
      </c>
      <c r="O32" s="22" t="s">
        <v>73</v>
      </c>
      <c r="P32" s="22" t="s">
        <v>73</v>
      </c>
      <c r="Q32" s="22" t="s">
        <v>73</v>
      </c>
      <c r="R32" s="22" t="s">
        <v>73</v>
      </c>
      <c r="S32" s="22" t="s">
        <v>73</v>
      </c>
    </row>
    <row r="33" spans="1:19" ht="15.75" customHeight="1" x14ac:dyDescent="0.25">
      <c r="A33" s="164" t="s">
        <v>43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6"/>
      <c r="R33" s="166"/>
      <c r="S33" s="167"/>
    </row>
    <row r="34" spans="1:19" ht="15.75" customHeight="1" x14ac:dyDescent="0.25">
      <c r="A34" s="164" t="s">
        <v>10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6"/>
      <c r="R34" s="166"/>
      <c r="S34" s="167"/>
    </row>
    <row r="35" spans="1:19" ht="15.75" customHeight="1" x14ac:dyDescent="0.25">
      <c r="A35" s="164" t="s">
        <v>46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6"/>
      <c r="R35" s="166"/>
      <c r="S35" s="167"/>
    </row>
    <row r="36" spans="1:19" ht="96.75" customHeight="1" x14ac:dyDescent="0.25">
      <c r="A36" s="91" t="s">
        <v>184</v>
      </c>
      <c r="B36" s="193" t="s">
        <v>78</v>
      </c>
      <c r="C36" s="93" t="s">
        <v>13</v>
      </c>
      <c r="D36" s="93" t="s">
        <v>13</v>
      </c>
      <c r="E36" s="93" t="s">
        <v>13</v>
      </c>
      <c r="F36" s="93" t="s">
        <v>13</v>
      </c>
      <c r="G36" s="93" t="s">
        <v>13</v>
      </c>
      <c r="H36" s="93" t="s">
        <v>13</v>
      </c>
      <c r="I36" s="93"/>
      <c r="J36" s="91" t="s">
        <v>28</v>
      </c>
      <c r="K36" s="93">
        <v>82</v>
      </c>
      <c r="L36" s="93">
        <v>30</v>
      </c>
      <c r="M36" s="93">
        <v>27</v>
      </c>
      <c r="N36" s="94" t="s">
        <v>146</v>
      </c>
      <c r="O36" s="89">
        <f t="shared" ref="O36" si="18">M36/L36</f>
        <v>0.9</v>
      </c>
      <c r="P36" s="90">
        <f t="shared" ref="P36:P42" si="19">O36*100</f>
        <v>90</v>
      </c>
      <c r="Q36" s="32" t="s">
        <v>103</v>
      </c>
      <c r="R36" s="33">
        <f t="shared" ref="R36:R43" si="20">(M36/L36)-1</f>
        <v>-0.1</v>
      </c>
      <c r="S36" s="91" t="s">
        <v>216</v>
      </c>
    </row>
    <row r="37" spans="1:19" ht="48.75" customHeight="1" x14ac:dyDescent="0.25">
      <c r="A37" s="91" t="s">
        <v>185</v>
      </c>
      <c r="B37" s="194"/>
      <c r="C37" s="92" t="s">
        <v>13</v>
      </c>
      <c r="D37" s="30" t="s">
        <v>13</v>
      </c>
      <c r="E37" s="30" t="s">
        <v>13</v>
      </c>
      <c r="F37" s="30" t="s">
        <v>13</v>
      </c>
      <c r="G37" s="30" t="s">
        <v>13</v>
      </c>
      <c r="H37" s="30" t="s">
        <v>13</v>
      </c>
      <c r="I37" s="93"/>
      <c r="J37" s="91" t="s">
        <v>34</v>
      </c>
      <c r="K37" s="93">
        <v>50</v>
      </c>
      <c r="L37" s="93">
        <v>28</v>
      </c>
      <c r="M37" s="93">
        <v>24</v>
      </c>
      <c r="N37" s="94" t="s">
        <v>147</v>
      </c>
      <c r="O37" s="89">
        <f t="shared" ref="O37:O43" si="21">M37/L37</f>
        <v>0.85709999999999997</v>
      </c>
      <c r="P37" s="90">
        <f t="shared" si="19"/>
        <v>85.71</v>
      </c>
      <c r="Q37" s="32" t="s">
        <v>98</v>
      </c>
      <c r="R37" s="33">
        <f t="shared" si="20"/>
        <v>-0.1429</v>
      </c>
      <c r="S37" s="176" t="s">
        <v>218</v>
      </c>
    </row>
    <row r="38" spans="1:19" ht="48.75" customHeight="1" x14ac:dyDescent="0.25">
      <c r="A38" s="34" t="s">
        <v>186</v>
      </c>
      <c r="B38" s="194"/>
      <c r="C38" s="35" t="s">
        <v>13</v>
      </c>
      <c r="D38" s="30" t="s">
        <v>13</v>
      </c>
      <c r="E38" s="30" t="s">
        <v>13</v>
      </c>
      <c r="F38" s="30" t="s">
        <v>13</v>
      </c>
      <c r="G38" s="30" t="s">
        <v>13</v>
      </c>
      <c r="H38" s="30" t="s">
        <v>13</v>
      </c>
      <c r="I38" s="93"/>
      <c r="J38" s="91" t="s">
        <v>35</v>
      </c>
      <c r="K38" s="93">
        <v>50</v>
      </c>
      <c r="L38" s="93">
        <v>28</v>
      </c>
      <c r="M38" s="93">
        <v>24</v>
      </c>
      <c r="N38" s="94" t="s">
        <v>148</v>
      </c>
      <c r="O38" s="89">
        <f t="shared" si="21"/>
        <v>0.85709999999999997</v>
      </c>
      <c r="P38" s="90">
        <f t="shared" si="19"/>
        <v>85.71</v>
      </c>
      <c r="Q38" s="32" t="s">
        <v>98</v>
      </c>
      <c r="R38" s="36">
        <f t="shared" si="20"/>
        <v>-0.1429</v>
      </c>
      <c r="S38" s="177"/>
    </row>
    <row r="39" spans="1:19" ht="37.5" customHeight="1" x14ac:dyDescent="0.25">
      <c r="A39" s="91" t="s">
        <v>187</v>
      </c>
      <c r="B39" s="194"/>
      <c r="C39" s="37" t="s">
        <v>13</v>
      </c>
      <c r="D39" s="30" t="s">
        <v>13</v>
      </c>
      <c r="E39" s="30" t="s">
        <v>13</v>
      </c>
      <c r="F39" s="30" t="s">
        <v>13</v>
      </c>
      <c r="G39" s="30" t="s">
        <v>13</v>
      </c>
      <c r="H39" s="30" t="s">
        <v>13</v>
      </c>
      <c r="I39" s="93"/>
      <c r="J39" s="91" t="s">
        <v>54</v>
      </c>
      <c r="K39" s="93" t="s">
        <v>12</v>
      </c>
      <c r="L39" s="93" t="s">
        <v>12</v>
      </c>
      <c r="M39" s="93" t="s">
        <v>12</v>
      </c>
      <c r="N39" s="94" t="s">
        <v>149</v>
      </c>
      <c r="O39" s="89">
        <v>1</v>
      </c>
      <c r="P39" s="90">
        <f t="shared" si="19"/>
        <v>100</v>
      </c>
      <c r="Q39" s="32" t="s">
        <v>71</v>
      </c>
      <c r="R39" s="33">
        <v>0</v>
      </c>
      <c r="S39" s="91"/>
    </row>
    <row r="40" spans="1:19" ht="53.25" customHeight="1" x14ac:dyDescent="0.25">
      <c r="A40" s="162" t="s">
        <v>188</v>
      </c>
      <c r="B40" s="194"/>
      <c r="C40" s="95" t="s">
        <v>4</v>
      </c>
      <c r="D40" s="27">
        <f>D41</f>
        <v>18946440</v>
      </c>
      <c r="E40" s="27">
        <f t="shared" ref="E40:G40" si="22">E41</f>
        <v>18946440</v>
      </c>
      <c r="F40" s="27">
        <f t="shared" si="22"/>
        <v>18946440</v>
      </c>
      <c r="G40" s="27">
        <f t="shared" si="22"/>
        <v>0</v>
      </c>
      <c r="H40" s="27">
        <f>F40/E40*100-100</f>
        <v>0</v>
      </c>
      <c r="I40" s="183"/>
      <c r="J40" s="91" t="s">
        <v>32</v>
      </c>
      <c r="K40" s="93">
        <v>20</v>
      </c>
      <c r="L40" s="93">
        <v>20</v>
      </c>
      <c r="M40" s="93">
        <v>21</v>
      </c>
      <c r="N40" s="94" t="s">
        <v>150</v>
      </c>
      <c r="O40" s="89">
        <f t="shared" si="21"/>
        <v>1.05</v>
      </c>
      <c r="P40" s="90">
        <f t="shared" si="19"/>
        <v>105</v>
      </c>
      <c r="Q40" s="32" t="s">
        <v>76</v>
      </c>
      <c r="R40" s="33">
        <f t="shared" si="20"/>
        <v>0.05</v>
      </c>
      <c r="S40" s="91"/>
    </row>
    <row r="41" spans="1:19" ht="33" customHeight="1" x14ac:dyDescent="0.25">
      <c r="A41" s="162"/>
      <c r="B41" s="195"/>
      <c r="C41" s="39" t="s">
        <v>5</v>
      </c>
      <c r="D41" s="27">
        <v>18946440</v>
      </c>
      <c r="E41" s="27">
        <v>18946440</v>
      </c>
      <c r="F41" s="27">
        <v>18946440</v>
      </c>
      <c r="G41" s="27">
        <f>F41-E41</f>
        <v>0</v>
      </c>
      <c r="H41" s="27">
        <f>F41/E41*100-100</f>
        <v>0</v>
      </c>
      <c r="I41" s="185"/>
      <c r="J41" s="91" t="s">
        <v>33</v>
      </c>
      <c r="K41" s="93">
        <v>1000</v>
      </c>
      <c r="L41" s="93">
        <v>1000</v>
      </c>
      <c r="M41" s="40">
        <v>1023.9</v>
      </c>
      <c r="N41" s="98" t="s">
        <v>151</v>
      </c>
      <c r="O41" s="33">
        <f t="shared" si="21"/>
        <v>1.0239</v>
      </c>
      <c r="P41" s="72">
        <f t="shared" si="19"/>
        <v>102.39</v>
      </c>
      <c r="Q41" s="32" t="s">
        <v>108</v>
      </c>
      <c r="R41" s="33">
        <f t="shared" si="20"/>
        <v>2.3900000000000001E-2</v>
      </c>
      <c r="S41" s="91"/>
    </row>
    <row r="42" spans="1:19" ht="84.75" customHeight="1" x14ac:dyDescent="0.25">
      <c r="A42" s="18" t="s">
        <v>189</v>
      </c>
      <c r="B42" s="13" t="s">
        <v>80</v>
      </c>
      <c r="C42" s="13" t="s">
        <v>13</v>
      </c>
      <c r="D42" s="30" t="s">
        <v>13</v>
      </c>
      <c r="E42" s="30" t="s">
        <v>13</v>
      </c>
      <c r="F42" s="30" t="s">
        <v>13</v>
      </c>
      <c r="G42" s="30" t="s">
        <v>13</v>
      </c>
      <c r="H42" s="30" t="s">
        <v>13</v>
      </c>
      <c r="I42" s="13"/>
      <c r="J42" s="18" t="s">
        <v>86</v>
      </c>
      <c r="K42" s="22" t="s">
        <v>11</v>
      </c>
      <c r="L42" s="22" t="s">
        <v>11</v>
      </c>
      <c r="M42" s="22" t="s">
        <v>11</v>
      </c>
      <c r="N42" s="73" t="s">
        <v>152</v>
      </c>
      <c r="O42" s="76">
        <f t="shared" si="21"/>
        <v>1</v>
      </c>
      <c r="P42" s="74">
        <f t="shared" si="19"/>
        <v>100</v>
      </c>
      <c r="Q42" s="22" t="s">
        <v>71</v>
      </c>
      <c r="R42" s="25">
        <v>0</v>
      </c>
      <c r="S42" s="41"/>
    </row>
    <row r="43" spans="1:19" ht="155.25" customHeight="1" x14ac:dyDescent="0.25">
      <c r="A43" s="18" t="s">
        <v>190</v>
      </c>
      <c r="B43" s="13" t="s">
        <v>78</v>
      </c>
      <c r="C43" s="13" t="s">
        <v>13</v>
      </c>
      <c r="D43" s="30" t="s">
        <v>13</v>
      </c>
      <c r="E43" s="30" t="s">
        <v>13</v>
      </c>
      <c r="F43" s="30" t="s">
        <v>13</v>
      </c>
      <c r="G43" s="30" t="s">
        <v>13</v>
      </c>
      <c r="H43" s="30" t="s">
        <v>13</v>
      </c>
      <c r="I43" s="13"/>
      <c r="J43" s="18" t="s">
        <v>36</v>
      </c>
      <c r="K43" s="22" t="s">
        <v>11</v>
      </c>
      <c r="L43" s="22" t="s">
        <v>11</v>
      </c>
      <c r="M43" s="22" t="s">
        <v>104</v>
      </c>
      <c r="N43" s="73" t="s">
        <v>153</v>
      </c>
      <c r="O43" s="76">
        <f t="shared" si="21"/>
        <v>1.1399999999999999</v>
      </c>
      <c r="P43" s="74">
        <v>110</v>
      </c>
      <c r="Q43" s="32" t="s">
        <v>105</v>
      </c>
      <c r="R43" s="33">
        <f t="shared" si="20"/>
        <v>0.14000000000000001</v>
      </c>
      <c r="S43" s="18" t="s">
        <v>217</v>
      </c>
    </row>
    <row r="44" spans="1:19" ht="23.25" hidden="1" customHeight="1" x14ac:dyDescent="0.25">
      <c r="A44" s="176" t="s">
        <v>85</v>
      </c>
      <c r="B44" s="19"/>
      <c r="C44" s="23" t="s">
        <v>4</v>
      </c>
      <c r="D44" s="27">
        <f>D45</f>
        <v>18946440</v>
      </c>
      <c r="E44" s="27">
        <f t="shared" ref="E44:G44" si="23">E45</f>
        <v>18946440</v>
      </c>
      <c r="F44" s="27">
        <f t="shared" si="23"/>
        <v>18946440</v>
      </c>
      <c r="G44" s="27">
        <f t="shared" si="23"/>
        <v>0</v>
      </c>
      <c r="H44" s="27">
        <f t="shared" ref="H44:H45" si="24">F44/E44*100-100</f>
        <v>0</v>
      </c>
      <c r="I44" s="13" t="s">
        <v>73</v>
      </c>
      <c r="J44" s="13" t="s">
        <v>73</v>
      </c>
      <c r="K44" s="13" t="s">
        <v>73</v>
      </c>
      <c r="L44" s="13" t="s">
        <v>73</v>
      </c>
      <c r="M44" s="13" t="s">
        <v>73</v>
      </c>
      <c r="N44" s="13" t="s">
        <v>73</v>
      </c>
      <c r="O44" s="25" t="s">
        <v>73</v>
      </c>
      <c r="P44" s="27" t="s">
        <v>73</v>
      </c>
      <c r="Q44" s="22" t="s">
        <v>73</v>
      </c>
      <c r="R44" s="22" t="s">
        <v>73</v>
      </c>
      <c r="S44" s="42" t="s">
        <v>73</v>
      </c>
    </row>
    <row r="45" spans="1:19" ht="30.75" hidden="1" customHeight="1" x14ac:dyDescent="0.25">
      <c r="A45" s="177"/>
      <c r="B45" s="43"/>
      <c r="C45" s="23" t="s">
        <v>23</v>
      </c>
      <c r="D45" s="27">
        <f>D41</f>
        <v>18946440</v>
      </c>
      <c r="E45" s="27">
        <f t="shared" ref="E45:G45" si="25">E41</f>
        <v>18946440</v>
      </c>
      <c r="F45" s="27">
        <f t="shared" si="25"/>
        <v>18946440</v>
      </c>
      <c r="G45" s="27">
        <f t="shared" si="25"/>
        <v>0</v>
      </c>
      <c r="H45" s="27">
        <f t="shared" si="24"/>
        <v>0</v>
      </c>
      <c r="I45" s="13" t="s">
        <v>73</v>
      </c>
      <c r="J45" s="13" t="s">
        <v>73</v>
      </c>
      <c r="K45" s="13" t="s">
        <v>73</v>
      </c>
      <c r="L45" s="13" t="s">
        <v>73</v>
      </c>
      <c r="M45" s="13" t="s">
        <v>73</v>
      </c>
      <c r="N45" s="13" t="s">
        <v>73</v>
      </c>
      <c r="O45" s="25" t="s">
        <v>73</v>
      </c>
      <c r="P45" s="27" t="s">
        <v>73</v>
      </c>
      <c r="Q45" s="22" t="s">
        <v>73</v>
      </c>
      <c r="R45" s="22" t="s">
        <v>73</v>
      </c>
      <c r="S45" s="42" t="s">
        <v>73</v>
      </c>
    </row>
    <row r="46" spans="1:19" ht="23.25" customHeight="1" x14ac:dyDescent="0.25">
      <c r="A46" s="164" t="s">
        <v>39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6"/>
      <c r="R46" s="166"/>
      <c r="S46" s="167"/>
    </row>
    <row r="47" spans="1:19" ht="23.25" customHeight="1" x14ac:dyDescent="0.25">
      <c r="A47" s="164" t="s">
        <v>40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6"/>
      <c r="R47" s="166"/>
      <c r="S47" s="167"/>
    </row>
    <row r="48" spans="1:19" ht="23.25" customHeight="1" x14ac:dyDescent="0.25">
      <c r="A48" s="192" t="s">
        <v>63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"/>
      <c r="O48" s="75"/>
      <c r="P48" s="78"/>
      <c r="Q48" s="44"/>
      <c r="R48" s="44"/>
      <c r="S48" s="45"/>
    </row>
    <row r="49" spans="1:19" ht="75.75" customHeight="1" x14ac:dyDescent="0.25">
      <c r="A49" s="18" t="s">
        <v>191</v>
      </c>
      <c r="B49" s="193" t="s">
        <v>78</v>
      </c>
      <c r="C49" s="13"/>
      <c r="D49" s="13"/>
      <c r="E49" s="13"/>
      <c r="F49" s="13"/>
      <c r="G49" s="13"/>
      <c r="H49" s="13"/>
      <c r="I49" s="23"/>
      <c r="J49" s="18" t="s">
        <v>55</v>
      </c>
      <c r="K49" s="13" t="s">
        <v>12</v>
      </c>
      <c r="L49" s="13" t="s">
        <v>12</v>
      </c>
      <c r="M49" s="13" t="s">
        <v>12</v>
      </c>
      <c r="N49" s="73" t="s">
        <v>154</v>
      </c>
      <c r="O49" s="76">
        <v>1</v>
      </c>
      <c r="P49" s="74">
        <f>O49*100</f>
        <v>100</v>
      </c>
      <c r="Q49" s="13">
        <v>0</v>
      </c>
      <c r="R49" s="25">
        <v>0</v>
      </c>
      <c r="S49" s="18"/>
    </row>
    <row r="50" spans="1:19" ht="106.5" customHeight="1" x14ac:dyDescent="0.25">
      <c r="A50" s="18" t="s">
        <v>192</v>
      </c>
      <c r="B50" s="194"/>
      <c r="C50" s="22"/>
      <c r="D50" s="30"/>
      <c r="E50" s="30"/>
      <c r="F50" s="30"/>
      <c r="G50" s="30"/>
      <c r="H50" s="30"/>
      <c r="I50" s="23"/>
      <c r="J50" s="18" t="s">
        <v>56</v>
      </c>
      <c r="K50" s="13" t="s">
        <v>12</v>
      </c>
      <c r="L50" s="13" t="s">
        <v>12</v>
      </c>
      <c r="M50" s="13" t="s">
        <v>12</v>
      </c>
      <c r="N50" s="73" t="s">
        <v>155</v>
      </c>
      <c r="O50" s="76">
        <v>1</v>
      </c>
      <c r="P50" s="74">
        <f t="shared" ref="P50:P56" si="26">O50*100</f>
        <v>100</v>
      </c>
      <c r="Q50" s="13">
        <v>0</v>
      </c>
      <c r="R50" s="25">
        <v>0</v>
      </c>
      <c r="S50" s="18"/>
    </row>
    <row r="51" spans="1:19" ht="62.25" customHeight="1" x14ac:dyDescent="0.25">
      <c r="A51" s="34" t="s">
        <v>193</v>
      </c>
      <c r="B51" s="194"/>
      <c r="C51" s="35"/>
      <c r="D51" s="30"/>
      <c r="E51" s="30"/>
      <c r="F51" s="30"/>
      <c r="G51" s="30"/>
      <c r="H51" s="30"/>
      <c r="I51" s="23"/>
      <c r="J51" s="18" t="s">
        <v>37</v>
      </c>
      <c r="K51" s="13">
        <v>20</v>
      </c>
      <c r="L51" s="13">
        <v>20</v>
      </c>
      <c r="M51" s="13">
        <v>24</v>
      </c>
      <c r="N51" s="73" t="s">
        <v>156</v>
      </c>
      <c r="O51" s="76">
        <f t="shared" ref="O51:O54" si="27">M51/L51</f>
        <v>1.2</v>
      </c>
      <c r="P51" s="74">
        <v>110</v>
      </c>
      <c r="Q51" s="46">
        <v>4</v>
      </c>
      <c r="R51" s="33">
        <f t="shared" ref="R51:R56" si="28">(M51/L51)-1</f>
        <v>0.2</v>
      </c>
      <c r="S51" s="18" t="s">
        <v>220</v>
      </c>
    </row>
    <row r="52" spans="1:19" ht="112.5" customHeight="1" x14ac:dyDescent="0.25">
      <c r="A52" s="18" t="s">
        <v>194</v>
      </c>
      <c r="B52" s="194"/>
      <c r="C52" s="42"/>
      <c r="D52" s="30"/>
      <c r="E52" s="30"/>
      <c r="F52" s="30"/>
      <c r="G52" s="30"/>
      <c r="H52" s="30"/>
      <c r="I52" s="23"/>
      <c r="J52" s="18" t="s">
        <v>38</v>
      </c>
      <c r="K52" s="13">
        <v>20</v>
      </c>
      <c r="L52" s="13">
        <v>20</v>
      </c>
      <c r="M52" s="13">
        <v>11</v>
      </c>
      <c r="N52" s="73" t="s">
        <v>164</v>
      </c>
      <c r="O52" s="76">
        <f t="shared" si="27"/>
        <v>0.55000000000000004</v>
      </c>
      <c r="P52" s="74">
        <f t="shared" si="26"/>
        <v>55</v>
      </c>
      <c r="Q52" s="46">
        <v>-9</v>
      </c>
      <c r="R52" s="33">
        <f t="shared" si="28"/>
        <v>-0.45</v>
      </c>
      <c r="S52" s="18" t="s">
        <v>221</v>
      </c>
    </row>
    <row r="53" spans="1:19" ht="84.75" customHeight="1" x14ac:dyDescent="0.25">
      <c r="A53" s="162" t="s">
        <v>195</v>
      </c>
      <c r="B53" s="194"/>
      <c r="C53" s="38" t="s">
        <v>4</v>
      </c>
      <c r="D53" s="27">
        <f>D54</f>
        <v>15193400</v>
      </c>
      <c r="E53" s="27">
        <f t="shared" ref="E53:G53" si="29">E54</f>
        <v>7806168</v>
      </c>
      <c r="F53" s="27">
        <f t="shared" si="29"/>
        <v>7806168</v>
      </c>
      <c r="G53" s="27">
        <f t="shared" si="29"/>
        <v>0</v>
      </c>
      <c r="H53" s="27">
        <f t="shared" ref="H53:H54" si="30">F53/E53*100-100</f>
        <v>0</v>
      </c>
      <c r="I53" s="190"/>
      <c r="J53" s="18" t="s">
        <v>47</v>
      </c>
      <c r="K53" s="13">
        <v>20</v>
      </c>
      <c r="L53" s="13">
        <v>12</v>
      </c>
      <c r="M53" s="13">
        <v>10</v>
      </c>
      <c r="N53" s="73" t="s">
        <v>165</v>
      </c>
      <c r="O53" s="76">
        <f t="shared" si="27"/>
        <v>0.83330000000000004</v>
      </c>
      <c r="P53" s="74">
        <f t="shared" si="26"/>
        <v>83.33</v>
      </c>
      <c r="Q53" s="46">
        <v>-2</v>
      </c>
      <c r="R53" s="33">
        <f t="shared" si="28"/>
        <v>-0.16669999999999999</v>
      </c>
      <c r="S53" s="97" t="s">
        <v>222</v>
      </c>
    </row>
    <row r="54" spans="1:19" ht="87" customHeight="1" x14ac:dyDescent="0.25">
      <c r="A54" s="162"/>
      <c r="B54" s="194"/>
      <c r="C54" s="47" t="s">
        <v>16</v>
      </c>
      <c r="D54" s="27">
        <v>15193400</v>
      </c>
      <c r="E54" s="27">
        <v>7806168</v>
      </c>
      <c r="F54" s="27">
        <v>7806168</v>
      </c>
      <c r="G54" s="27">
        <f>F54-E54</f>
        <v>0</v>
      </c>
      <c r="H54" s="27">
        <f t="shared" si="30"/>
        <v>0</v>
      </c>
      <c r="I54" s="191"/>
      <c r="J54" s="18" t="s">
        <v>48</v>
      </c>
      <c r="K54" s="13">
        <v>804</v>
      </c>
      <c r="L54" s="13">
        <v>504</v>
      </c>
      <c r="M54" s="13">
        <v>314.25</v>
      </c>
      <c r="N54" s="73" t="s">
        <v>166</v>
      </c>
      <c r="O54" s="76">
        <f t="shared" si="27"/>
        <v>0.62350000000000005</v>
      </c>
      <c r="P54" s="74">
        <f>O54*100</f>
        <v>62.35</v>
      </c>
      <c r="Q54" s="48">
        <v>-189.75</v>
      </c>
      <c r="R54" s="33">
        <f t="shared" si="28"/>
        <v>-0.3765</v>
      </c>
      <c r="S54" s="97" t="s">
        <v>225</v>
      </c>
    </row>
    <row r="55" spans="1:19" ht="60.75" customHeight="1" x14ac:dyDescent="0.25">
      <c r="A55" s="18" t="s">
        <v>196</v>
      </c>
      <c r="B55" s="194"/>
      <c r="C55" s="13"/>
      <c r="D55" s="30"/>
      <c r="E55" s="30"/>
      <c r="F55" s="30"/>
      <c r="G55" s="30"/>
      <c r="H55" s="30"/>
      <c r="I55" s="23"/>
      <c r="J55" s="18" t="s">
        <v>49</v>
      </c>
      <c r="K55" s="22" t="s">
        <v>119</v>
      </c>
      <c r="L55" s="22" t="s">
        <v>106</v>
      </c>
      <c r="M55" s="22" t="s">
        <v>83</v>
      </c>
      <c r="N55" s="73" t="s">
        <v>167</v>
      </c>
      <c r="O55" s="76">
        <f t="shared" ref="O55:O56" si="31">M55/L55</f>
        <v>0.83330000000000004</v>
      </c>
      <c r="P55" s="74">
        <f t="shared" si="26"/>
        <v>83.33</v>
      </c>
      <c r="Q55" s="46">
        <v>-2</v>
      </c>
      <c r="R55" s="25">
        <f t="shared" si="28"/>
        <v>-0.16669999999999999</v>
      </c>
      <c r="S55" s="18" t="s">
        <v>223</v>
      </c>
    </row>
    <row r="56" spans="1:19" ht="78.75" customHeight="1" x14ac:dyDescent="0.25">
      <c r="A56" s="18" t="s">
        <v>197</v>
      </c>
      <c r="B56" s="195"/>
      <c r="C56" s="13"/>
      <c r="D56" s="30"/>
      <c r="E56" s="30"/>
      <c r="F56" s="30"/>
      <c r="G56" s="30"/>
      <c r="H56" s="30"/>
      <c r="I56" s="23"/>
      <c r="J56" s="18" t="s">
        <v>50</v>
      </c>
      <c r="K56" s="22" t="s">
        <v>119</v>
      </c>
      <c r="L56" s="22" t="s">
        <v>106</v>
      </c>
      <c r="M56" s="22" t="s">
        <v>83</v>
      </c>
      <c r="N56" s="73" t="s">
        <v>168</v>
      </c>
      <c r="O56" s="76">
        <f t="shared" si="31"/>
        <v>0.83330000000000004</v>
      </c>
      <c r="P56" s="74">
        <f t="shared" si="26"/>
        <v>83.33</v>
      </c>
      <c r="Q56" s="46">
        <v>-2</v>
      </c>
      <c r="R56" s="33">
        <f t="shared" si="28"/>
        <v>-0.16669999999999999</v>
      </c>
      <c r="S56" s="18" t="s">
        <v>224</v>
      </c>
    </row>
    <row r="57" spans="1:19" ht="21" customHeight="1" x14ac:dyDescent="0.25">
      <c r="A57" s="176" t="s">
        <v>24</v>
      </c>
      <c r="B57" s="49"/>
      <c r="C57" s="23" t="s">
        <v>4</v>
      </c>
      <c r="D57" s="27">
        <f>D58</f>
        <v>15193400</v>
      </c>
      <c r="E57" s="27">
        <f t="shared" ref="E57:F57" si="32">E58</f>
        <v>7806168</v>
      </c>
      <c r="F57" s="27">
        <f t="shared" si="32"/>
        <v>7806168</v>
      </c>
      <c r="G57" s="27">
        <f>G58</f>
        <v>0</v>
      </c>
      <c r="H57" s="27">
        <f>F57/E57*100-100</f>
        <v>0</v>
      </c>
      <c r="I57" s="13" t="s">
        <v>73</v>
      </c>
      <c r="J57" s="13" t="s">
        <v>73</v>
      </c>
      <c r="K57" s="13" t="s">
        <v>73</v>
      </c>
      <c r="L57" s="13" t="s">
        <v>73</v>
      </c>
      <c r="M57" s="13" t="s">
        <v>73</v>
      </c>
      <c r="N57" s="13" t="s">
        <v>73</v>
      </c>
      <c r="O57" s="25" t="s">
        <v>73</v>
      </c>
      <c r="P57" s="27" t="s">
        <v>73</v>
      </c>
      <c r="Q57" s="13" t="s">
        <v>73</v>
      </c>
      <c r="R57" s="13" t="s">
        <v>73</v>
      </c>
      <c r="S57" s="42"/>
    </row>
    <row r="58" spans="1:19" ht="63.75" customHeight="1" x14ac:dyDescent="0.25">
      <c r="A58" s="177"/>
      <c r="B58" s="50"/>
      <c r="C58" s="23" t="s">
        <v>6</v>
      </c>
      <c r="D58" s="27">
        <f>D54</f>
        <v>15193400</v>
      </c>
      <c r="E58" s="27">
        <f t="shared" ref="E58:G58" si="33">E54</f>
        <v>7806168</v>
      </c>
      <c r="F58" s="27">
        <f t="shared" si="33"/>
        <v>7806168</v>
      </c>
      <c r="G58" s="27">
        <f t="shared" si="33"/>
        <v>0</v>
      </c>
      <c r="H58" s="27">
        <f t="shared" ref="H58" si="34">F58/E58*100-100</f>
        <v>0</v>
      </c>
      <c r="I58" s="13" t="s">
        <v>73</v>
      </c>
      <c r="J58" s="13" t="s">
        <v>73</v>
      </c>
      <c r="K58" s="13" t="s">
        <v>73</v>
      </c>
      <c r="L58" s="13" t="s">
        <v>73</v>
      </c>
      <c r="M58" s="13" t="s">
        <v>73</v>
      </c>
      <c r="N58" s="13" t="s">
        <v>73</v>
      </c>
      <c r="O58" s="25" t="s">
        <v>73</v>
      </c>
      <c r="P58" s="27" t="s">
        <v>73</v>
      </c>
      <c r="Q58" s="13" t="s">
        <v>73</v>
      </c>
      <c r="R58" s="13" t="s">
        <v>73</v>
      </c>
      <c r="S58" s="13"/>
    </row>
    <row r="59" spans="1:19" ht="21" customHeight="1" x14ac:dyDescent="0.25">
      <c r="A59" s="164" t="s">
        <v>44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6"/>
      <c r="R59" s="166"/>
      <c r="S59" s="167"/>
    </row>
    <row r="60" spans="1:19" ht="21" customHeight="1" x14ac:dyDescent="0.25">
      <c r="A60" s="164" t="s">
        <v>62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6"/>
      <c r="R60" s="166"/>
      <c r="S60" s="167"/>
    </row>
    <row r="61" spans="1:19" ht="21" customHeight="1" x14ac:dyDescent="0.25">
      <c r="A61" s="188" t="s">
        <v>64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9"/>
    </row>
    <row r="62" spans="1:19" ht="48" customHeight="1" x14ac:dyDescent="0.25">
      <c r="A62" s="18" t="s">
        <v>198</v>
      </c>
      <c r="B62" s="193" t="s">
        <v>78</v>
      </c>
      <c r="C62" s="51" t="s">
        <v>13</v>
      </c>
      <c r="D62" s="51" t="s">
        <v>13</v>
      </c>
      <c r="E62" s="51" t="s">
        <v>13</v>
      </c>
      <c r="F62" s="51" t="s">
        <v>13</v>
      </c>
      <c r="G62" s="51" t="s">
        <v>13</v>
      </c>
      <c r="H62" s="51" t="s">
        <v>13</v>
      </c>
      <c r="I62" s="23"/>
      <c r="J62" s="23" t="s">
        <v>28</v>
      </c>
      <c r="K62" s="13">
        <v>1</v>
      </c>
      <c r="L62" s="13">
        <v>1</v>
      </c>
      <c r="M62" s="13">
        <v>1</v>
      </c>
      <c r="N62" s="73" t="s">
        <v>169</v>
      </c>
      <c r="O62" s="76">
        <f t="shared" ref="O62" si="35">M62/L62</f>
        <v>1</v>
      </c>
      <c r="P62" s="74">
        <f t="shared" ref="P62:P67" si="36">O62*100</f>
        <v>100</v>
      </c>
      <c r="Q62" s="13">
        <f>M62-L62</f>
        <v>0</v>
      </c>
      <c r="R62" s="25">
        <f t="shared" ref="R62:R64" si="37">(M62/L62)-1</f>
        <v>0</v>
      </c>
      <c r="S62" s="18"/>
    </row>
    <row r="63" spans="1:19" ht="35.25" customHeight="1" x14ac:dyDescent="0.25">
      <c r="A63" s="18" t="s">
        <v>41</v>
      </c>
      <c r="B63" s="194"/>
      <c r="C63" s="52" t="s">
        <v>13</v>
      </c>
      <c r="D63" s="53" t="s">
        <v>13</v>
      </c>
      <c r="E63" s="53" t="s">
        <v>13</v>
      </c>
      <c r="F63" s="53" t="s">
        <v>13</v>
      </c>
      <c r="G63" s="53" t="s">
        <v>13</v>
      </c>
      <c r="H63" s="53" t="s">
        <v>13</v>
      </c>
      <c r="I63" s="23"/>
      <c r="J63" s="38" t="s">
        <v>34</v>
      </c>
      <c r="K63" s="22" t="s">
        <v>76</v>
      </c>
      <c r="L63" s="22" t="s">
        <v>76</v>
      </c>
      <c r="M63" s="13">
        <v>1</v>
      </c>
      <c r="N63" s="73" t="s">
        <v>170</v>
      </c>
      <c r="O63" s="76">
        <f t="shared" ref="O63:O67" si="38">M63/L63</f>
        <v>1</v>
      </c>
      <c r="P63" s="74">
        <f t="shared" si="36"/>
        <v>100</v>
      </c>
      <c r="Q63" s="13">
        <f t="shared" ref="Q63:Q68" si="39">M63-L63</f>
        <v>0</v>
      </c>
      <c r="R63" s="25">
        <f t="shared" si="37"/>
        <v>0</v>
      </c>
      <c r="S63" s="18"/>
    </row>
    <row r="64" spans="1:19" ht="50.25" customHeight="1" x14ac:dyDescent="0.25">
      <c r="A64" s="18" t="s">
        <v>199</v>
      </c>
      <c r="B64" s="194"/>
      <c r="C64" s="54" t="s">
        <v>13</v>
      </c>
      <c r="D64" s="53" t="s">
        <v>13</v>
      </c>
      <c r="E64" s="53" t="s">
        <v>13</v>
      </c>
      <c r="F64" s="53" t="s">
        <v>13</v>
      </c>
      <c r="G64" s="53" t="s">
        <v>13</v>
      </c>
      <c r="H64" s="53" t="s">
        <v>13</v>
      </c>
      <c r="I64" s="23"/>
      <c r="J64" s="38" t="s">
        <v>57</v>
      </c>
      <c r="K64" s="13">
        <v>1</v>
      </c>
      <c r="L64" s="13">
        <v>1</v>
      </c>
      <c r="M64" s="13">
        <v>1</v>
      </c>
      <c r="N64" s="73" t="s">
        <v>171</v>
      </c>
      <c r="O64" s="76">
        <f t="shared" si="38"/>
        <v>1</v>
      </c>
      <c r="P64" s="74">
        <f t="shared" si="36"/>
        <v>100</v>
      </c>
      <c r="Q64" s="13">
        <f t="shared" si="39"/>
        <v>0</v>
      </c>
      <c r="R64" s="25">
        <f t="shared" si="37"/>
        <v>0</v>
      </c>
      <c r="S64" s="18"/>
    </row>
    <row r="65" spans="1:19" ht="66.75" customHeight="1" x14ac:dyDescent="0.25">
      <c r="A65" s="18" t="s">
        <v>200</v>
      </c>
      <c r="B65" s="195"/>
      <c r="C65" s="55" t="s">
        <v>13</v>
      </c>
      <c r="D65" s="53" t="s">
        <v>13</v>
      </c>
      <c r="E65" s="53" t="s">
        <v>13</v>
      </c>
      <c r="F65" s="53" t="s">
        <v>13</v>
      </c>
      <c r="G65" s="53" t="s">
        <v>13</v>
      </c>
      <c r="H65" s="53" t="s">
        <v>13</v>
      </c>
      <c r="I65" s="23"/>
      <c r="J65" s="38" t="s">
        <v>58</v>
      </c>
      <c r="K65" s="13" t="s">
        <v>12</v>
      </c>
      <c r="L65" s="13" t="s">
        <v>12</v>
      </c>
      <c r="M65" s="13" t="s">
        <v>12</v>
      </c>
      <c r="N65" s="73" t="s">
        <v>172</v>
      </c>
      <c r="O65" s="76">
        <v>1</v>
      </c>
      <c r="P65" s="74">
        <f t="shared" si="36"/>
        <v>100</v>
      </c>
      <c r="Q65" s="13">
        <v>0</v>
      </c>
      <c r="R65" s="25">
        <v>0</v>
      </c>
      <c r="S65" s="18"/>
    </row>
    <row r="66" spans="1:19" ht="51" customHeight="1" x14ac:dyDescent="0.25">
      <c r="A66" s="176" t="s">
        <v>201</v>
      </c>
      <c r="B66" s="193" t="s">
        <v>81</v>
      </c>
      <c r="C66" s="38" t="s">
        <v>4</v>
      </c>
      <c r="D66" s="27">
        <f>SUM(D67:D68)</f>
        <v>9957655</v>
      </c>
      <c r="E66" s="27">
        <f>SUM(E67:E68)</f>
        <v>9957655</v>
      </c>
      <c r="F66" s="27">
        <f>SUM(F67:F68)</f>
        <v>7483071.7999999998</v>
      </c>
      <c r="G66" s="27">
        <f>F66-E66</f>
        <v>-2474583.2000000002</v>
      </c>
      <c r="H66" s="25">
        <f t="shared" ref="H66:H68" si="40">F66/E66-100%</f>
        <v>-0.2485</v>
      </c>
      <c r="I66" s="176" t="s">
        <v>137</v>
      </c>
      <c r="J66" s="23" t="s">
        <v>32</v>
      </c>
      <c r="K66" s="13">
        <v>5</v>
      </c>
      <c r="L66" s="22" t="s">
        <v>107</v>
      </c>
      <c r="M66" s="13">
        <v>4</v>
      </c>
      <c r="N66" s="73" t="s">
        <v>173</v>
      </c>
      <c r="O66" s="76">
        <f t="shared" si="38"/>
        <v>0.8</v>
      </c>
      <c r="P66" s="74">
        <f t="shared" si="36"/>
        <v>80</v>
      </c>
      <c r="Q66" s="13">
        <f t="shared" si="39"/>
        <v>-1</v>
      </c>
      <c r="R66" s="25">
        <f t="shared" ref="R66:R68" si="41">(M66/L66)-1</f>
        <v>-0.2</v>
      </c>
      <c r="S66" s="176" t="s">
        <v>219</v>
      </c>
    </row>
    <row r="67" spans="1:19" ht="65.25" customHeight="1" x14ac:dyDescent="0.25">
      <c r="A67" s="208"/>
      <c r="B67" s="194"/>
      <c r="C67" s="47" t="s">
        <v>16</v>
      </c>
      <c r="D67" s="27">
        <v>7627140</v>
      </c>
      <c r="E67" s="27">
        <v>7627140</v>
      </c>
      <c r="F67" s="27">
        <v>6101712</v>
      </c>
      <c r="G67" s="27">
        <f t="shared" ref="G67:G69" si="42">F67-E67</f>
        <v>-1525428</v>
      </c>
      <c r="H67" s="25">
        <f t="shared" si="40"/>
        <v>-0.2</v>
      </c>
      <c r="I67" s="208"/>
      <c r="J67" s="215" t="s">
        <v>51</v>
      </c>
      <c r="K67" s="193">
        <v>235</v>
      </c>
      <c r="L67" s="193">
        <v>235</v>
      </c>
      <c r="M67" s="193">
        <v>165.6</v>
      </c>
      <c r="N67" s="168" t="s">
        <v>174</v>
      </c>
      <c r="O67" s="170">
        <f t="shared" si="38"/>
        <v>0.70469999999999999</v>
      </c>
      <c r="P67" s="172">
        <f t="shared" si="36"/>
        <v>70.47</v>
      </c>
      <c r="Q67" s="242">
        <f t="shared" si="39"/>
        <v>-69.400000000000006</v>
      </c>
      <c r="R67" s="170">
        <f t="shared" si="41"/>
        <v>-0.29530000000000001</v>
      </c>
      <c r="S67" s="208"/>
    </row>
    <row r="68" spans="1:19" ht="66" customHeight="1" x14ac:dyDescent="0.25">
      <c r="A68" s="177"/>
      <c r="B68" s="195"/>
      <c r="C68" s="47" t="s">
        <v>17</v>
      </c>
      <c r="D68" s="27">
        <v>2330515</v>
      </c>
      <c r="E68" s="27">
        <v>2330515</v>
      </c>
      <c r="F68" s="27">
        <v>1381359.8</v>
      </c>
      <c r="G68" s="27">
        <f t="shared" si="42"/>
        <v>-949155.2</v>
      </c>
      <c r="H68" s="25">
        <f t="shared" si="40"/>
        <v>-0.4073</v>
      </c>
      <c r="I68" s="177"/>
      <c r="J68" s="217"/>
      <c r="K68" s="195"/>
      <c r="L68" s="195"/>
      <c r="M68" s="195"/>
      <c r="N68" s="169"/>
      <c r="O68" s="171"/>
      <c r="P68" s="173"/>
      <c r="Q68" s="243">
        <f t="shared" si="39"/>
        <v>0</v>
      </c>
      <c r="R68" s="244" t="e">
        <f t="shared" si="41"/>
        <v>#DIV/0!</v>
      </c>
      <c r="S68" s="177"/>
    </row>
    <row r="69" spans="1:19" ht="27" hidden="1" customHeight="1" x14ac:dyDescent="0.25">
      <c r="A69" s="215" t="s">
        <v>45</v>
      </c>
      <c r="B69" s="19"/>
      <c r="C69" s="23" t="s">
        <v>4</v>
      </c>
      <c r="D69" s="27">
        <f>SUM(D70:D71)</f>
        <v>9957655</v>
      </c>
      <c r="E69" s="27">
        <f>SUM(E70:E71)</f>
        <v>9957655</v>
      </c>
      <c r="F69" s="27">
        <f>SUM(F70:F71)</f>
        <v>7483071.7999999998</v>
      </c>
      <c r="G69" s="27">
        <f t="shared" si="42"/>
        <v>-2474583.2000000002</v>
      </c>
      <c r="H69" s="25">
        <f t="shared" ref="H69:H93" si="43">F69/E69-100%</f>
        <v>-0.2485</v>
      </c>
      <c r="I69" s="22" t="s">
        <v>73</v>
      </c>
      <c r="J69" s="22" t="s">
        <v>73</v>
      </c>
      <c r="K69" s="22" t="s">
        <v>73</v>
      </c>
      <c r="L69" s="22" t="s">
        <v>73</v>
      </c>
      <c r="M69" s="22" t="s">
        <v>73</v>
      </c>
      <c r="N69" s="22" t="s">
        <v>73</v>
      </c>
      <c r="O69" s="25" t="s">
        <v>73</v>
      </c>
      <c r="P69" s="27" t="s">
        <v>73</v>
      </c>
      <c r="Q69" s="22" t="s">
        <v>73</v>
      </c>
      <c r="R69" s="22" t="s">
        <v>73</v>
      </c>
      <c r="S69" s="22"/>
    </row>
    <row r="70" spans="1:19" ht="66.75" hidden="1" customHeight="1" x14ac:dyDescent="0.25">
      <c r="A70" s="216"/>
      <c r="B70" s="29"/>
      <c r="C70" s="23" t="s">
        <v>6</v>
      </c>
      <c r="D70" s="27">
        <f>D67</f>
        <v>7627140</v>
      </c>
      <c r="E70" s="27">
        <f t="shared" ref="E70:G70" si="44">E67</f>
        <v>7627140</v>
      </c>
      <c r="F70" s="27">
        <f t="shared" si="44"/>
        <v>6101712</v>
      </c>
      <c r="G70" s="27">
        <f t="shared" si="44"/>
        <v>-1525428</v>
      </c>
      <c r="H70" s="25">
        <f t="shared" si="43"/>
        <v>-0.2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5" t="s">
        <v>73</v>
      </c>
      <c r="P70" s="27" t="s">
        <v>73</v>
      </c>
      <c r="Q70" s="22" t="s">
        <v>73</v>
      </c>
      <c r="R70" s="22" t="s">
        <v>73</v>
      </c>
      <c r="S70" s="22"/>
    </row>
    <row r="71" spans="1:19" ht="66.75" hidden="1" customHeight="1" x14ac:dyDescent="0.25">
      <c r="A71" s="217"/>
      <c r="B71" s="43"/>
      <c r="C71" s="23" t="s">
        <v>18</v>
      </c>
      <c r="D71" s="27">
        <f>D68</f>
        <v>2330515</v>
      </c>
      <c r="E71" s="27">
        <f t="shared" ref="E71:G71" si="45">E68</f>
        <v>2330515</v>
      </c>
      <c r="F71" s="27">
        <f t="shared" si="45"/>
        <v>1381359.8</v>
      </c>
      <c r="G71" s="27">
        <f t="shared" si="45"/>
        <v>-949155.2</v>
      </c>
      <c r="H71" s="25">
        <f t="shared" si="43"/>
        <v>-0.4073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5" t="s">
        <v>73</v>
      </c>
      <c r="P71" s="27" t="s">
        <v>73</v>
      </c>
      <c r="Q71" s="22" t="s">
        <v>73</v>
      </c>
      <c r="R71" s="22" t="s">
        <v>73</v>
      </c>
      <c r="S71" s="22"/>
    </row>
    <row r="72" spans="1:19" ht="23.25" customHeight="1" x14ac:dyDescent="0.25">
      <c r="A72" s="188" t="s">
        <v>89</v>
      </c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</row>
    <row r="73" spans="1:19" ht="23.25" customHeight="1" x14ac:dyDescent="0.25">
      <c r="A73" s="188" t="s">
        <v>126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</row>
    <row r="74" spans="1:19" ht="23.25" customHeight="1" x14ac:dyDescent="0.25">
      <c r="A74" s="188" t="s">
        <v>90</v>
      </c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</row>
    <row r="75" spans="1:19" ht="54" customHeight="1" x14ac:dyDescent="0.25">
      <c r="A75" s="50" t="s">
        <v>202</v>
      </c>
      <c r="B75" s="193" t="s">
        <v>78</v>
      </c>
      <c r="C75" s="56"/>
      <c r="D75" s="57"/>
      <c r="E75" s="57"/>
      <c r="F75" s="57"/>
      <c r="G75" s="57"/>
      <c r="H75" s="58"/>
      <c r="I75" s="28"/>
      <c r="J75" s="59" t="s">
        <v>28</v>
      </c>
      <c r="K75" s="28" t="s">
        <v>76</v>
      </c>
      <c r="L75" s="28" t="s">
        <v>76</v>
      </c>
      <c r="M75" s="28" t="s">
        <v>76</v>
      </c>
      <c r="N75" s="73" t="s">
        <v>175</v>
      </c>
      <c r="O75" s="76">
        <f t="shared" ref="O75" si="46">M75/L75</f>
        <v>1</v>
      </c>
      <c r="P75" s="74">
        <f t="shared" ref="P75:P79" si="47">O75*100</f>
        <v>100</v>
      </c>
      <c r="Q75" s="28" t="s">
        <v>71</v>
      </c>
      <c r="R75" s="58">
        <v>0</v>
      </c>
      <c r="S75" s="60"/>
    </row>
    <row r="76" spans="1:19" ht="63.75" customHeight="1" x14ac:dyDescent="0.25">
      <c r="A76" s="38" t="s">
        <v>203</v>
      </c>
      <c r="B76" s="246"/>
      <c r="C76" s="23"/>
      <c r="D76" s="27"/>
      <c r="E76" s="27"/>
      <c r="F76" s="27"/>
      <c r="G76" s="27"/>
      <c r="H76" s="25"/>
      <c r="I76" s="22"/>
      <c r="J76" s="61" t="s">
        <v>91</v>
      </c>
      <c r="K76" s="22" t="s">
        <v>76</v>
      </c>
      <c r="L76" s="22" t="s">
        <v>76</v>
      </c>
      <c r="M76" s="22" t="s">
        <v>76</v>
      </c>
      <c r="N76" s="73" t="s">
        <v>176</v>
      </c>
      <c r="O76" s="76">
        <f t="shared" ref="O76:O79" si="48">M76/L76</f>
        <v>1</v>
      </c>
      <c r="P76" s="74">
        <f t="shared" si="47"/>
        <v>100</v>
      </c>
      <c r="Q76" s="22" t="s">
        <v>71</v>
      </c>
      <c r="R76" s="25">
        <v>0</v>
      </c>
      <c r="S76" s="62"/>
    </row>
    <row r="77" spans="1:19" ht="71.25" customHeight="1" x14ac:dyDescent="0.25">
      <c r="A77" s="38" t="s">
        <v>204</v>
      </c>
      <c r="B77" s="246"/>
      <c r="C77" s="23"/>
      <c r="D77" s="27"/>
      <c r="E77" s="27"/>
      <c r="F77" s="27"/>
      <c r="G77" s="27"/>
      <c r="H77" s="25"/>
      <c r="I77" s="22"/>
      <c r="J77" s="61" t="s">
        <v>92</v>
      </c>
      <c r="K77" s="22" t="s">
        <v>76</v>
      </c>
      <c r="L77" s="22" t="s">
        <v>76</v>
      </c>
      <c r="M77" s="22" t="s">
        <v>76</v>
      </c>
      <c r="N77" s="73" t="s">
        <v>177</v>
      </c>
      <c r="O77" s="76">
        <f t="shared" si="48"/>
        <v>1</v>
      </c>
      <c r="P77" s="74">
        <f t="shared" si="47"/>
        <v>100</v>
      </c>
      <c r="Q77" s="22" t="s">
        <v>71</v>
      </c>
      <c r="R77" s="25">
        <v>0</v>
      </c>
      <c r="S77" s="62"/>
    </row>
    <row r="78" spans="1:19" ht="72" customHeight="1" x14ac:dyDescent="0.25">
      <c r="A78" s="38" t="s">
        <v>205</v>
      </c>
      <c r="B78" s="246"/>
      <c r="C78" s="23"/>
      <c r="D78" s="27"/>
      <c r="E78" s="27"/>
      <c r="F78" s="27"/>
      <c r="G78" s="27"/>
      <c r="H78" s="25"/>
      <c r="I78" s="22"/>
      <c r="J78" s="61" t="s">
        <v>58</v>
      </c>
      <c r="K78" s="22" t="s">
        <v>12</v>
      </c>
      <c r="L78" s="22" t="s">
        <v>12</v>
      </c>
      <c r="M78" s="22" t="s">
        <v>12</v>
      </c>
      <c r="N78" s="73" t="s">
        <v>178</v>
      </c>
      <c r="O78" s="76">
        <v>1</v>
      </c>
      <c r="P78" s="74">
        <f t="shared" si="47"/>
        <v>100</v>
      </c>
      <c r="Q78" s="22" t="s">
        <v>71</v>
      </c>
      <c r="R78" s="22" t="s">
        <v>71</v>
      </c>
      <c r="S78" s="62"/>
    </row>
    <row r="79" spans="1:19" ht="149.25" customHeight="1" x14ac:dyDescent="0.25">
      <c r="A79" s="96" t="s">
        <v>206</v>
      </c>
      <c r="B79" s="246"/>
      <c r="C79" s="23" t="s">
        <v>207</v>
      </c>
      <c r="D79" s="27">
        <v>3166400</v>
      </c>
      <c r="E79" s="27">
        <v>3166400</v>
      </c>
      <c r="F79" s="27">
        <v>504238.7</v>
      </c>
      <c r="G79" s="27">
        <f t="shared" ref="G79" si="49">F79-E79</f>
        <v>-2662161.2999999998</v>
      </c>
      <c r="H79" s="25">
        <f>F79/E79-100%</f>
        <v>-0.84079999999999999</v>
      </c>
      <c r="I79" s="86" t="s">
        <v>94</v>
      </c>
      <c r="J79" s="86" t="s">
        <v>93</v>
      </c>
      <c r="K79" s="87" t="s">
        <v>76</v>
      </c>
      <c r="L79" s="87" t="s">
        <v>76</v>
      </c>
      <c r="M79" s="87" t="s">
        <v>76</v>
      </c>
      <c r="N79" s="94" t="s">
        <v>179</v>
      </c>
      <c r="O79" s="89">
        <f t="shared" si="48"/>
        <v>1</v>
      </c>
      <c r="P79" s="90">
        <f t="shared" si="47"/>
        <v>100</v>
      </c>
      <c r="Q79" s="87" t="s">
        <v>71</v>
      </c>
      <c r="R79" s="88">
        <v>0</v>
      </c>
      <c r="S79" s="86"/>
    </row>
    <row r="80" spans="1:19" ht="24" hidden="1" customHeight="1" x14ac:dyDescent="0.25">
      <c r="A80" s="215" t="s">
        <v>115</v>
      </c>
      <c r="B80" s="246"/>
      <c r="C80" s="23" t="s">
        <v>4</v>
      </c>
      <c r="D80" s="27">
        <f>D81</f>
        <v>3166400</v>
      </c>
      <c r="E80" s="27">
        <f>E81</f>
        <v>3166400</v>
      </c>
      <c r="F80" s="27">
        <f>F81</f>
        <v>504238.7</v>
      </c>
      <c r="G80" s="27">
        <f>G81</f>
        <v>-2662161.2999999998</v>
      </c>
      <c r="H80" s="25">
        <f t="shared" si="43"/>
        <v>-0.84079999999999999</v>
      </c>
      <c r="I80" s="22" t="s">
        <v>82</v>
      </c>
      <c r="J80" s="22" t="s">
        <v>82</v>
      </c>
      <c r="K80" s="22" t="s">
        <v>82</v>
      </c>
      <c r="L80" s="22" t="s">
        <v>82</v>
      </c>
      <c r="M80" s="22" t="s">
        <v>82</v>
      </c>
      <c r="N80" s="22" t="s">
        <v>82</v>
      </c>
      <c r="O80" s="25" t="s">
        <v>82</v>
      </c>
      <c r="P80" s="27" t="s">
        <v>82</v>
      </c>
      <c r="Q80" s="22" t="s">
        <v>82</v>
      </c>
      <c r="R80" s="22" t="s">
        <v>82</v>
      </c>
      <c r="S80" s="22" t="s">
        <v>82</v>
      </c>
    </row>
    <row r="81" spans="1:33" ht="66" hidden="1" customHeight="1" x14ac:dyDescent="0.25">
      <c r="A81" s="217"/>
      <c r="B81" s="247"/>
      <c r="C81" s="23" t="s">
        <v>6</v>
      </c>
      <c r="D81" s="27">
        <v>3166400</v>
      </c>
      <c r="E81" s="27">
        <v>3166400</v>
      </c>
      <c r="F81" s="27">
        <v>504238.7</v>
      </c>
      <c r="G81" s="27">
        <f t="shared" ref="G81:G89" si="50">F81-E81</f>
        <v>-2662161.2999999998</v>
      </c>
      <c r="H81" s="25">
        <f t="shared" si="43"/>
        <v>-0.84079999999999999</v>
      </c>
      <c r="I81" s="22" t="s">
        <v>82</v>
      </c>
      <c r="J81" s="22" t="s">
        <v>82</v>
      </c>
      <c r="K81" s="22" t="s">
        <v>82</v>
      </c>
      <c r="L81" s="22" t="s">
        <v>82</v>
      </c>
      <c r="M81" s="22" t="s">
        <v>82</v>
      </c>
      <c r="N81" s="22" t="s">
        <v>82</v>
      </c>
      <c r="O81" s="25" t="s">
        <v>82</v>
      </c>
      <c r="P81" s="27" t="s">
        <v>82</v>
      </c>
      <c r="Q81" s="22" t="s">
        <v>82</v>
      </c>
      <c r="R81" s="22" t="s">
        <v>82</v>
      </c>
      <c r="S81" s="22" t="s">
        <v>82</v>
      </c>
    </row>
    <row r="82" spans="1:33" s="106" customFormat="1" ht="33" customHeight="1" x14ac:dyDescent="0.25">
      <c r="A82" s="218" t="s">
        <v>157</v>
      </c>
      <c r="B82" s="219"/>
      <c r="C82" s="219"/>
      <c r="D82" s="219"/>
      <c r="E82" s="219"/>
      <c r="F82" s="219"/>
      <c r="G82" s="219"/>
      <c r="H82" s="220"/>
      <c r="I82" s="107" t="s">
        <v>73</v>
      </c>
      <c r="J82" s="107" t="s">
        <v>73</v>
      </c>
      <c r="K82" s="107" t="s">
        <v>73</v>
      </c>
      <c r="L82" s="107" t="s">
        <v>73</v>
      </c>
      <c r="M82" s="107" t="s">
        <v>73</v>
      </c>
      <c r="N82" s="108" t="s">
        <v>158</v>
      </c>
      <c r="O82" s="107" t="s">
        <v>73</v>
      </c>
      <c r="P82" s="109">
        <f>(P19+P20+P21+P22+P23+P24+P26+P28+P36+P37+P38+P39+P40+P41+P42+P43+P49+P50+P51+P52+P53+P54+P55+P56+P62+P63+P64+P65+P66+P67+P75+P76+P77+P78+P79)/35</f>
        <v>95.62</v>
      </c>
      <c r="Q82" s="107" t="s">
        <v>73</v>
      </c>
      <c r="R82" s="110" t="s">
        <v>73</v>
      </c>
      <c r="S82" s="111" t="s">
        <v>180</v>
      </c>
      <c r="T82" s="112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</row>
    <row r="83" spans="1:33" s="106" customFormat="1" ht="56.25" customHeight="1" x14ac:dyDescent="0.25">
      <c r="A83" s="248" t="s">
        <v>159</v>
      </c>
      <c r="B83" s="249"/>
      <c r="C83" s="249"/>
      <c r="D83" s="249"/>
      <c r="E83" s="249"/>
      <c r="F83" s="249"/>
      <c r="G83" s="249"/>
      <c r="H83" s="250"/>
      <c r="I83" s="107" t="s">
        <v>73</v>
      </c>
      <c r="J83" s="107" t="s">
        <v>73</v>
      </c>
      <c r="K83" s="107" t="s">
        <v>73</v>
      </c>
      <c r="L83" s="107" t="s">
        <v>73</v>
      </c>
      <c r="M83" s="107" t="s">
        <v>73</v>
      </c>
      <c r="N83" s="113" t="s">
        <v>160</v>
      </c>
      <c r="O83" s="107" t="s">
        <v>73</v>
      </c>
      <c r="P83" s="114">
        <f>P82/P84*100</f>
        <v>107.61</v>
      </c>
      <c r="Q83" s="107" t="s">
        <v>73</v>
      </c>
      <c r="R83" s="110" t="s">
        <v>73</v>
      </c>
      <c r="S83" s="115" t="s">
        <v>161</v>
      </c>
      <c r="T83" s="112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</row>
    <row r="84" spans="1:33" s="85" customFormat="1" ht="43.5" customHeight="1" x14ac:dyDescent="0.25">
      <c r="A84" s="209" t="s">
        <v>162</v>
      </c>
      <c r="B84" s="210"/>
      <c r="C84" s="210"/>
      <c r="D84" s="210"/>
      <c r="E84" s="210"/>
      <c r="F84" s="210"/>
      <c r="G84" s="210"/>
      <c r="H84" s="211"/>
      <c r="I84" s="79" t="s">
        <v>73</v>
      </c>
      <c r="J84" s="79" t="s">
        <v>73</v>
      </c>
      <c r="K84" s="79" t="s">
        <v>73</v>
      </c>
      <c r="L84" s="79" t="s">
        <v>73</v>
      </c>
      <c r="M84" s="79" t="s">
        <v>73</v>
      </c>
      <c r="N84" s="80" t="s">
        <v>163</v>
      </c>
      <c r="O84" s="79" t="s">
        <v>73</v>
      </c>
      <c r="P84" s="81">
        <f>F85/E85*100</f>
        <v>88.86</v>
      </c>
      <c r="Q84" s="79" t="s">
        <v>73</v>
      </c>
      <c r="R84" s="82" t="s">
        <v>73</v>
      </c>
      <c r="S84" s="79"/>
      <c r="T84" s="83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</row>
    <row r="85" spans="1:33" ht="22.5" customHeight="1" x14ac:dyDescent="0.25">
      <c r="A85" s="212" t="s">
        <v>15</v>
      </c>
      <c r="B85" s="193"/>
      <c r="C85" s="63" t="s">
        <v>4</v>
      </c>
      <c r="D85" s="64">
        <f>SUM(D86:D88)</f>
        <v>54490444.640000001</v>
      </c>
      <c r="E85" s="64">
        <f t="shared" ref="E85:F85" si="51">SUM(E86:E88)</f>
        <v>46105494.170000002</v>
      </c>
      <c r="F85" s="64">
        <f t="shared" si="51"/>
        <v>40968749.670000002</v>
      </c>
      <c r="G85" s="64">
        <f t="shared" si="50"/>
        <v>-5136744.5</v>
      </c>
      <c r="H85" s="65">
        <f t="shared" si="43"/>
        <v>-0.1114</v>
      </c>
      <c r="I85" s="22" t="s">
        <v>73</v>
      </c>
      <c r="J85" s="22" t="s">
        <v>73</v>
      </c>
      <c r="K85" s="22" t="s">
        <v>73</v>
      </c>
      <c r="L85" s="22" t="s">
        <v>73</v>
      </c>
      <c r="M85" s="22" t="s">
        <v>73</v>
      </c>
      <c r="N85" s="22" t="s">
        <v>73</v>
      </c>
      <c r="O85" s="25" t="s">
        <v>73</v>
      </c>
      <c r="P85" s="27" t="s">
        <v>73</v>
      </c>
      <c r="Q85" s="22" t="s">
        <v>73</v>
      </c>
      <c r="R85" s="22" t="s">
        <v>73</v>
      </c>
      <c r="S85" s="22" t="s">
        <v>82</v>
      </c>
    </row>
    <row r="86" spans="1:33" ht="62.25" customHeight="1" x14ac:dyDescent="0.25">
      <c r="A86" s="213"/>
      <c r="B86" s="194"/>
      <c r="C86" s="47" t="s">
        <v>16</v>
      </c>
      <c r="D86" s="27">
        <f>D70+D58+D30+D81</f>
        <v>26784240</v>
      </c>
      <c r="E86" s="27">
        <f>E70+E58+E30+E81</f>
        <v>19397008.420000002</v>
      </c>
      <c r="F86" s="27">
        <f>F70+F58+F30+F81</f>
        <v>15209419.119999999</v>
      </c>
      <c r="G86" s="27">
        <f t="shared" si="50"/>
        <v>-4187589.3</v>
      </c>
      <c r="H86" s="25">
        <f t="shared" si="43"/>
        <v>-0.21590000000000001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5" t="s">
        <v>73</v>
      </c>
      <c r="P86" s="27" t="s">
        <v>73</v>
      </c>
      <c r="Q86" s="22" t="s">
        <v>73</v>
      </c>
      <c r="R86" s="22" t="s">
        <v>73</v>
      </c>
      <c r="S86" s="22" t="s">
        <v>73</v>
      </c>
    </row>
    <row r="87" spans="1:33" ht="62.25" customHeight="1" x14ac:dyDescent="0.25">
      <c r="A87" s="213"/>
      <c r="B87" s="194"/>
      <c r="C87" s="47" t="s">
        <v>17</v>
      </c>
      <c r="D87" s="27">
        <f>D71+D31</f>
        <v>8391115</v>
      </c>
      <c r="E87" s="27">
        <f>E71+E31</f>
        <v>7450604.1799999997</v>
      </c>
      <c r="F87" s="27">
        <f>F71+F31</f>
        <v>6501448.9800000004</v>
      </c>
      <c r="G87" s="27">
        <f t="shared" si="50"/>
        <v>-949155.2</v>
      </c>
      <c r="H87" s="25">
        <f t="shared" si="43"/>
        <v>-0.12740000000000001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5" t="s">
        <v>73</v>
      </c>
      <c r="P87" s="27" t="s">
        <v>73</v>
      </c>
      <c r="Q87" s="22" t="s">
        <v>73</v>
      </c>
      <c r="R87" s="22" t="s">
        <v>73</v>
      </c>
      <c r="S87" s="22" t="s">
        <v>73</v>
      </c>
    </row>
    <row r="88" spans="1:33" ht="36" customHeight="1" x14ac:dyDescent="0.25">
      <c r="A88" s="214"/>
      <c r="B88" s="195"/>
      <c r="C88" s="47" t="s">
        <v>5</v>
      </c>
      <c r="D88" s="27">
        <f>D45+D32</f>
        <v>19315089.640000001</v>
      </c>
      <c r="E88" s="27">
        <f>E45+E32</f>
        <v>19257881.57</v>
      </c>
      <c r="F88" s="27">
        <f>F45+F32</f>
        <v>19257881.57</v>
      </c>
      <c r="G88" s="27">
        <f t="shared" si="50"/>
        <v>0</v>
      </c>
      <c r="H88" s="25">
        <f t="shared" si="43"/>
        <v>0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5" t="s">
        <v>73</v>
      </c>
      <c r="P88" s="27" t="s">
        <v>73</v>
      </c>
      <c r="Q88" s="22" t="s">
        <v>73</v>
      </c>
      <c r="R88" s="22" t="s">
        <v>73</v>
      </c>
      <c r="S88" s="22" t="s">
        <v>73</v>
      </c>
    </row>
    <row r="89" spans="1:33" ht="24.75" customHeight="1" x14ac:dyDescent="0.25">
      <c r="A89" s="215" t="s">
        <v>19</v>
      </c>
      <c r="B89" s="193" t="s">
        <v>208</v>
      </c>
      <c r="C89" s="66" t="s">
        <v>4</v>
      </c>
      <c r="D89" s="27">
        <f>SUM(D90:D92)</f>
        <v>44532789.640000001</v>
      </c>
      <c r="E89" s="27">
        <f t="shared" ref="E89" si="52">SUM(E90:E92)</f>
        <v>36147839.170000002</v>
      </c>
      <c r="F89" s="27">
        <f>SUM(F90:F92)</f>
        <v>33485677.870000001</v>
      </c>
      <c r="G89" s="27">
        <f t="shared" si="50"/>
        <v>-2662161.2999999998</v>
      </c>
      <c r="H89" s="25">
        <f t="shared" si="43"/>
        <v>-7.3599999999999999E-2</v>
      </c>
      <c r="I89" s="22" t="s">
        <v>73</v>
      </c>
      <c r="J89" s="22" t="s">
        <v>73</v>
      </c>
      <c r="K89" s="22" t="s">
        <v>73</v>
      </c>
      <c r="L89" s="22" t="s">
        <v>73</v>
      </c>
      <c r="M89" s="22" t="s">
        <v>73</v>
      </c>
      <c r="N89" s="22" t="s">
        <v>73</v>
      </c>
      <c r="O89" s="25" t="s">
        <v>73</v>
      </c>
      <c r="P89" s="27" t="s">
        <v>73</v>
      </c>
      <c r="Q89" s="22" t="s">
        <v>73</v>
      </c>
      <c r="R89" s="22" t="s">
        <v>73</v>
      </c>
      <c r="S89" s="22" t="s">
        <v>73</v>
      </c>
    </row>
    <row r="90" spans="1:33" ht="67.5" customHeight="1" x14ac:dyDescent="0.25">
      <c r="A90" s="216"/>
      <c r="B90" s="194"/>
      <c r="C90" s="47" t="s">
        <v>16</v>
      </c>
      <c r="D90" s="27">
        <f>D86-D94</f>
        <v>19157100</v>
      </c>
      <c r="E90" s="27">
        <f t="shared" ref="E90:G91" si="53">E86-E94</f>
        <v>11769868.42</v>
      </c>
      <c r="F90" s="27">
        <f>F86-F94</f>
        <v>9107707.1199999992</v>
      </c>
      <c r="G90" s="27">
        <f t="shared" si="53"/>
        <v>-2662161.2999999998</v>
      </c>
      <c r="H90" s="25">
        <f t="shared" si="43"/>
        <v>-0.22620000000000001</v>
      </c>
      <c r="I90" s="22" t="s">
        <v>73</v>
      </c>
      <c r="J90" s="22" t="s">
        <v>73</v>
      </c>
      <c r="K90" s="22" t="s">
        <v>73</v>
      </c>
      <c r="L90" s="22" t="s">
        <v>73</v>
      </c>
      <c r="M90" s="22" t="s">
        <v>73</v>
      </c>
      <c r="N90" s="22" t="s">
        <v>73</v>
      </c>
      <c r="O90" s="25" t="s">
        <v>73</v>
      </c>
      <c r="P90" s="27" t="s">
        <v>73</v>
      </c>
      <c r="Q90" s="22" t="s">
        <v>73</v>
      </c>
      <c r="R90" s="22" t="s">
        <v>73</v>
      </c>
      <c r="S90" s="22" t="s">
        <v>73</v>
      </c>
    </row>
    <row r="91" spans="1:33" ht="66" customHeight="1" x14ac:dyDescent="0.25">
      <c r="A91" s="216"/>
      <c r="B91" s="194"/>
      <c r="C91" s="47" t="s">
        <v>17</v>
      </c>
      <c r="D91" s="27">
        <f>D87-D95</f>
        <v>6060600</v>
      </c>
      <c r="E91" s="27">
        <f t="shared" si="53"/>
        <v>5120089.18</v>
      </c>
      <c r="F91" s="27">
        <f t="shared" si="53"/>
        <v>5120089.18</v>
      </c>
      <c r="G91" s="27">
        <f t="shared" si="53"/>
        <v>0</v>
      </c>
      <c r="H91" s="25">
        <f t="shared" si="43"/>
        <v>0</v>
      </c>
      <c r="I91" s="22" t="s">
        <v>73</v>
      </c>
      <c r="J91" s="22" t="s">
        <v>73</v>
      </c>
      <c r="K91" s="22" t="s">
        <v>73</v>
      </c>
      <c r="L91" s="22" t="s">
        <v>73</v>
      </c>
      <c r="M91" s="22" t="s">
        <v>73</v>
      </c>
      <c r="N91" s="22" t="s">
        <v>73</v>
      </c>
      <c r="O91" s="25" t="s">
        <v>73</v>
      </c>
      <c r="P91" s="27" t="s">
        <v>73</v>
      </c>
      <c r="Q91" s="22" t="s">
        <v>73</v>
      </c>
      <c r="R91" s="22" t="s">
        <v>73</v>
      </c>
      <c r="S91" s="22" t="s">
        <v>73</v>
      </c>
    </row>
    <row r="92" spans="1:33" ht="38.25" customHeight="1" x14ac:dyDescent="0.25">
      <c r="A92" s="217"/>
      <c r="B92" s="195"/>
      <c r="C92" s="47" t="s">
        <v>5</v>
      </c>
      <c r="D92" s="27">
        <f>D88</f>
        <v>19315089.640000001</v>
      </c>
      <c r="E92" s="27">
        <f t="shared" ref="E92:G92" si="54">E88</f>
        <v>19257881.57</v>
      </c>
      <c r="F92" s="27">
        <f>F88</f>
        <v>19257881.57</v>
      </c>
      <c r="G92" s="27">
        <f t="shared" si="54"/>
        <v>0</v>
      </c>
      <c r="H92" s="25">
        <f t="shared" si="43"/>
        <v>0</v>
      </c>
      <c r="I92" s="22" t="s">
        <v>73</v>
      </c>
      <c r="J92" s="22" t="s">
        <v>73</v>
      </c>
      <c r="K92" s="22" t="s">
        <v>73</v>
      </c>
      <c r="L92" s="22" t="s">
        <v>73</v>
      </c>
      <c r="M92" s="22" t="s">
        <v>73</v>
      </c>
      <c r="N92" s="22" t="s">
        <v>73</v>
      </c>
      <c r="O92" s="25" t="s">
        <v>73</v>
      </c>
      <c r="P92" s="27" t="s">
        <v>73</v>
      </c>
      <c r="Q92" s="22" t="s">
        <v>73</v>
      </c>
      <c r="R92" s="22" t="s">
        <v>73</v>
      </c>
      <c r="S92" s="22" t="s">
        <v>73</v>
      </c>
    </row>
    <row r="93" spans="1:33" ht="23.25" customHeight="1" x14ac:dyDescent="0.25">
      <c r="A93" s="188" t="s">
        <v>20</v>
      </c>
      <c r="B93" s="193" t="s">
        <v>209</v>
      </c>
      <c r="C93" s="66" t="s">
        <v>4</v>
      </c>
      <c r="D93" s="27">
        <f>SUM(D94:D96)</f>
        <v>9957655</v>
      </c>
      <c r="E93" s="27">
        <f>SUM(E94:E96)</f>
        <v>9957655</v>
      </c>
      <c r="F93" s="27">
        <f>SUM(F94:F96)</f>
        <v>7483071.7999999998</v>
      </c>
      <c r="G93" s="27">
        <f>SUM(G94:G96)</f>
        <v>-2474583.2000000002</v>
      </c>
      <c r="H93" s="25">
        <f t="shared" si="43"/>
        <v>-0.2485</v>
      </c>
      <c r="I93" s="22" t="s">
        <v>73</v>
      </c>
      <c r="J93" s="22" t="s">
        <v>73</v>
      </c>
      <c r="K93" s="22" t="s">
        <v>73</v>
      </c>
      <c r="L93" s="22" t="s">
        <v>73</v>
      </c>
      <c r="M93" s="22" t="s">
        <v>73</v>
      </c>
      <c r="N93" s="22" t="s">
        <v>73</v>
      </c>
      <c r="O93" s="25" t="s">
        <v>73</v>
      </c>
      <c r="P93" s="27" t="s">
        <v>73</v>
      </c>
      <c r="Q93" s="22" t="s">
        <v>73</v>
      </c>
      <c r="R93" s="22" t="s">
        <v>73</v>
      </c>
      <c r="S93" s="22" t="s">
        <v>73</v>
      </c>
    </row>
    <row r="94" spans="1:33" ht="60" customHeight="1" x14ac:dyDescent="0.25">
      <c r="A94" s="188"/>
      <c r="B94" s="194"/>
      <c r="C94" s="47" t="s">
        <v>16</v>
      </c>
      <c r="D94" s="27">
        <f t="shared" ref="D94:G95" si="55">D70</f>
        <v>7627140</v>
      </c>
      <c r="E94" s="27">
        <f t="shared" si="55"/>
        <v>7627140</v>
      </c>
      <c r="F94" s="27">
        <f t="shared" si="55"/>
        <v>6101712</v>
      </c>
      <c r="G94" s="27">
        <f t="shared" si="55"/>
        <v>-1525428</v>
      </c>
      <c r="H94" s="25">
        <v>0</v>
      </c>
      <c r="I94" s="22" t="s">
        <v>73</v>
      </c>
      <c r="J94" s="22" t="s">
        <v>73</v>
      </c>
      <c r="K94" s="22" t="s">
        <v>73</v>
      </c>
      <c r="L94" s="22" t="s">
        <v>73</v>
      </c>
      <c r="M94" s="22" t="s">
        <v>73</v>
      </c>
      <c r="N94" s="22" t="s">
        <v>73</v>
      </c>
      <c r="O94" s="25" t="s">
        <v>73</v>
      </c>
      <c r="P94" s="27" t="s">
        <v>73</v>
      </c>
      <c r="Q94" s="22" t="s">
        <v>73</v>
      </c>
      <c r="R94" s="22" t="s">
        <v>73</v>
      </c>
      <c r="S94" s="22" t="s">
        <v>73</v>
      </c>
    </row>
    <row r="95" spans="1:33" ht="60" customHeight="1" x14ac:dyDescent="0.25">
      <c r="A95" s="188"/>
      <c r="B95" s="195"/>
      <c r="C95" s="47" t="s">
        <v>17</v>
      </c>
      <c r="D95" s="27">
        <f t="shared" si="55"/>
        <v>2330515</v>
      </c>
      <c r="E95" s="27">
        <f t="shared" si="55"/>
        <v>2330515</v>
      </c>
      <c r="F95" s="27">
        <f t="shared" si="55"/>
        <v>1381359.8</v>
      </c>
      <c r="G95" s="27">
        <f t="shared" si="55"/>
        <v>-949155.2</v>
      </c>
      <c r="H95" s="25">
        <f>F95/E95-100%</f>
        <v>-0.4073</v>
      </c>
      <c r="I95" s="22" t="s">
        <v>73</v>
      </c>
      <c r="J95" s="22" t="s">
        <v>73</v>
      </c>
      <c r="K95" s="22" t="s">
        <v>73</v>
      </c>
      <c r="L95" s="22" t="s">
        <v>73</v>
      </c>
      <c r="M95" s="22" t="s">
        <v>73</v>
      </c>
      <c r="N95" s="22" t="s">
        <v>73</v>
      </c>
      <c r="O95" s="25" t="s">
        <v>73</v>
      </c>
      <c r="P95" s="27" t="s">
        <v>73</v>
      </c>
      <c r="Q95" s="22" t="s">
        <v>73</v>
      </c>
      <c r="R95" s="22" t="s">
        <v>73</v>
      </c>
      <c r="S95" s="22" t="s">
        <v>73</v>
      </c>
    </row>
    <row r="96" spans="1:33" s="105" customFormat="1" ht="33.75" customHeight="1" x14ac:dyDescent="0.25">
      <c r="A96" s="116" t="s">
        <v>181</v>
      </c>
      <c r="B96" s="117"/>
      <c r="C96" s="117"/>
      <c r="D96" s="117"/>
      <c r="E96" s="117"/>
      <c r="F96" s="117"/>
      <c r="G96" s="117"/>
      <c r="H96" s="118"/>
      <c r="I96" s="107" t="s">
        <v>73</v>
      </c>
      <c r="J96" s="107" t="s">
        <v>73</v>
      </c>
      <c r="K96" s="107" t="s">
        <v>73</v>
      </c>
      <c r="L96" s="107" t="s">
        <v>73</v>
      </c>
      <c r="M96" s="107" t="s">
        <v>73</v>
      </c>
      <c r="N96" s="114" t="s">
        <v>182</v>
      </c>
      <c r="O96" s="107" t="s">
        <v>73</v>
      </c>
      <c r="P96" s="119">
        <f>(P83+P82+P15)/3</f>
        <v>99.63</v>
      </c>
      <c r="Q96" s="120"/>
      <c r="R96" s="120" t="s">
        <v>73</v>
      </c>
      <c r="S96" s="99" t="s">
        <v>183</v>
      </c>
      <c r="T96" s="121"/>
    </row>
    <row r="99" spans="1:19" x14ac:dyDescent="0.25">
      <c r="S99" s="11"/>
    </row>
    <row r="100" spans="1:19" x14ac:dyDescent="0.25">
      <c r="S100" s="11"/>
    </row>
    <row r="101" spans="1:19" x14ac:dyDescent="0.25">
      <c r="A101" s="241"/>
      <c r="B101" s="241"/>
      <c r="S101" s="11"/>
    </row>
    <row r="102" spans="1:19" x14ac:dyDescent="0.25">
      <c r="A102" s="241"/>
      <c r="B102" s="241"/>
      <c r="S102" s="11"/>
    </row>
    <row r="103" spans="1:19" x14ac:dyDescent="0.25">
      <c r="S103" s="11"/>
    </row>
    <row r="104" spans="1:19" x14ac:dyDescent="0.25">
      <c r="S104" s="11"/>
    </row>
    <row r="110" spans="1:19" x14ac:dyDescent="0.25">
      <c r="S110" s="11"/>
    </row>
    <row r="111" spans="1:19" x14ac:dyDescent="0.25">
      <c r="S111" s="11"/>
    </row>
  </sheetData>
  <autoFilter ref="A6:AG96"/>
  <mergeCells count="104">
    <mergeCell ref="A101:B102"/>
    <mergeCell ref="J67:J68"/>
    <mergeCell ref="K67:K68"/>
    <mergeCell ref="L67:L68"/>
    <mergeCell ref="M67:M68"/>
    <mergeCell ref="Q67:Q68"/>
    <mergeCell ref="R67:R68"/>
    <mergeCell ref="A69:A71"/>
    <mergeCell ref="A72:S72"/>
    <mergeCell ref="A73:S73"/>
    <mergeCell ref="A74:S74"/>
    <mergeCell ref="B75:B81"/>
    <mergeCell ref="A80:A81"/>
    <mergeCell ref="A82:H82"/>
    <mergeCell ref="A83:H83"/>
    <mergeCell ref="N67:N68"/>
    <mergeCell ref="O67:O68"/>
    <mergeCell ref="P67:P68"/>
    <mergeCell ref="S66:S68"/>
    <mergeCell ref="D4:H4"/>
    <mergeCell ref="K4:R4"/>
    <mergeCell ref="B36:B41"/>
    <mergeCell ref="A40:A41"/>
    <mergeCell ref="I40:I41"/>
    <mergeCell ref="A44:A45"/>
    <mergeCell ref="B29:B32"/>
    <mergeCell ref="L5:L6"/>
    <mergeCell ref="B4:B6"/>
    <mergeCell ref="G5:H5"/>
    <mergeCell ref="E5:E6"/>
    <mergeCell ref="F5:F6"/>
    <mergeCell ref="K5:K6"/>
    <mergeCell ref="Q5:R5"/>
    <mergeCell ref="A16:S16"/>
    <mergeCell ref="A17:S17"/>
    <mergeCell ref="M5:M6"/>
    <mergeCell ref="A4:A6"/>
    <mergeCell ref="C4:C6"/>
    <mergeCell ref="I4:I6"/>
    <mergeCell ref="J4:J6"/>
    <mergeCell ref="D5:D6"/>
    <mergeCell ref="A7:S7"/>
    <mergeCell ref="A8:S8"/>
    <mergeCell ref="S4:S6"/>
    <mergeCell ref="A2:S2"/>
    <mergeCell ref="A3:S3"/>
    <mergeCell ref="N5:N6"/>
    <mergeCell ref="O5:O6"/>
    <mergeCell ref="P5:P6"/>
    <mergeCell ref="B85:B88"/>
    <mergeCell ref="B89:B92"/>
    <mergeCell ref="B93:B95"/>
    <mergeCell ref="A47:S47"/>
    <mergeCell ref="B62:B65"/>
    <mergeCell ref="A66:A68"/>
    <mergeCell ref="B66:B68"/>
    <mergeCell ref="I66:I68"/>
    <mergeCell ref="A59:S59"/>
    <mergeCell ref="A60:S60"/>
    <mergeCell ref="A53:A54"/>
    <mergeCell ref="A84:H84"/>
    <mergeCell ref="A85:A88"/>
    <mergeCell ref="A89:A92"/>
    <mergeCell ref="A93:A95"/>
    <mergeCell ref="A9:I14"/>
    <mergeCell ref="A15:H15"/>
    <mergeCell ref="B19:B21"/>
    <mergeCell ref="A61:S61"/>
    <mergeCell ref="I53:I54"/>
    <mergeCell ref="A29:A32"/>
    <mergeCell ref="A48:M48"/>
    <mergeCell ref="B49:B56"/>
    <mergeCell ref="A57:A58"/>
    <mergeCell ref="S20:S21"/>
    <mergeCell ref="S37:S38"/>
    <mergeCell ref="B24:B27"/>
    <mergeCell ref="A46:S46"/>
    <mergeCell ref="J26:J27"/>
    <mergeCell ref="K26:K27"/>
    <mergeCell ref="M26:M27"/>
    <mergeCell ref="A18:S18"/>
    <mergeCell ref="A24:A27"/>
    <mergeCell ref="B22:B23"/>
    <mergeCell ref="A34:S34"/>
    <mergeCell ref="A35:S35"/>
    <mergeCell ref="N24:N25"/>
    <mergeCell ref="O24:O25"/>
    <mergeCell ref="P24:P25"/>
    <mergeCell ref="N26:N27"/>
    <mergeCell ref="L26:L27"/>
    <mergeCell ref="S26:S27"/>
    <mergeCell ref="S24:S25"/>
    <mergeCell ref="Q26:Q27"/>
    <mergeCell ref="R26:R27"/>
    <mergeCell ref="I24:I27"/>
    <mergeCell ref="Q24:Q25"/>
    <mergeCell ref="R24:R25"/>
    <mergeCell ref="J24:J25"/>
    <mergeCell ref="K24:K25"/>
    <mergeCell ref="L24:L25"/>
    <mergeCell ref="M24:M25"/>
    <mergeCell ref="O26:O27"/>
    <mergeCell ref="P26:P27"/>
    <mergeCell ref="A33:S33"/>
  </mergeCells>
  <printOptions horizontalCentered="1"/>
  <pageMargins left="0.39370078740157483" right="0.19685039370078741" top="0.19685039370078741" bottom="0.19685039370078741" header="0.31496062992125984" footer="0.23622047244094491"/>
  <pageSetup paperSize="8" scale="50" fitToHeight="0" orientation="landscape" r:id="rId1"/>
  <rowBreaks count="1" manualBreakCount="1"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tabSelected="1" view="pageBreakPreview" topLeftCell="A75" zoomScale="55" zoomScaleNormal="70" zoomScaleSheetLayoutView="55" workbookViewId="0">
      <selection activeCell="F24" sqref="F24"/>
    </sheetView>
  </sheetViews>
  <sheetFormatPr defaultRowHeight="15" x14ac:dyDescent="0.25"/>
  <cols>
    <col min="1" max="1" width="34" style="11" customWidth="1"/>
    <col min="2" max="2" width="18.140625" style="11" customWidth="1"/>
    <col min="3" max="3" width="18.5703125" style="11" customWidth="1"/>
    <col min="4" max="4" width="15.85546875" style="11" customWidth="1"/>
    <col min="5" max="5" width="17.5703125" style="11" customWidth="1"/>
    <col min="6" max="6" width="14.5703125" style="11" customWidth="1"/>
    <col min="7" max="7" width="10.5703125" style="11" customWidth="1"/>
    <col min="8" max="8" width="14.7109375" style="11" customWidth="1"/>
    <col min="9" max="9" width="10.5703125" style="11" customWidth="1"/>
    <col min="10" max="10" width="33.140625" style="11" customWidth="1"/>
    <col min="11" max="11" width="34.28515625" style="11" customWidth="1"/>
    <col min="12" max="12" width="13.7109375" style="11" customWidth="1"/>
    <col min="13" max="13" width="11.5703125" style="11" customWidth="1"/>
    <col min="14" max="14" width="10.140625" style="11" customWidth="1"/>
    <col min="15" max="15" width="9.5703125" style="11" customWidth="1"/>
    <col min="16" max="16" width="10.5703125" style="77" customWidth="1"/>
    <col min="17" max="17" width="10" style="67" customWidth="1"/>
    <col min="18" max="18" width="9.28515625" style="11" customWidth="1"/>
    <col min="19" max="19" width="9.7109375" style="11" customWidth="1"/>
    <col min="20" max="20" width="41.85546875" style="12" customWidth="1"/>
    <col min="21" max="26" width="16.28515625" style="11" customWidth="1"/>
    <col min="27" max="16384" width="9.140625" style="11"/>
  </cols>
  <sheetData>
    <row r="1" spans="1:34" s="10" customFormat="1" ht="22.5" customHeight="1" x14ac:dyDescent="0.3">
      <c r="A1" s="125"/>
      <c r="B1" s="126"/>
      <c r="C1" s="127"/>
      <c r="D1" s="128"/>
      <c r="E1" s="128"/>
      <c r="F1" s="128"/>
      <c r="G1" s="128"/>
      <c r="H1" s="128"/>
      <c r="I1" s="128"/>
      <c r="J1" s="128"/>
      <c r="K1" s="129"/>
      <c r="L1" s="130"/>
      <c r="M1" s="130"/>
      <c r="N1" s="130"/>
      <c r="O1" s="131"/>
      <c r="P1" s="132"/>
      <c r="Q1" s="133"/>
      <c r="R1" s="131"/>
      <c r="S1" s="132"/>
      <c r="T1" s="134" t="s">
        <v>232</v>
      </c>
    </row>
    <row r="2" spans="1:34" s="142" customFormat="1" ht="22.5" customHeight="1" x14ac:dyDescent="0.2">
      <c r="A2" s="251" t="s">
        <v>121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</row>
    <row r="3" spans="1:34" s="143" customFormat="1" ht="20.25" customHeight="1" x14ac:dyDescent="0.25">
      <c r="A3" s="252" t="s">
        <v>227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</row>
    <row r="4" spans="1:34" s="69" customFormat="1" ht="18.75" customHeight="1" x14ac:dyDescent="0.2">
      <c r="A4" s="230" t="s">
        <v>0</v>
      </c>
      <c r="B4" s="230" t="s">
        <v>60</v>
      </c>
      <c r="C4" s="230" t="s">
        <v>1</v>
      </c>
      <c r="D4" s="230" t="s">
        <v>84</v>
      </c>
      <c r="E4" s="230"/>
      <c r="F4" s="230"/>
      <c r="G4" s="230"/>
      <c r="H4" s="231"/>
      <c r="I4" s="231"/>
      <c r="J4" s="230" t="s">
        <v>231</v>
      </c>
      <c r="K4" s="230" t="s">
        <v>2</v>
      </c>
      <c r="L4" s="230" t="s">
        <v>66</v>
      </c>
      <c r="M4" s="230"/>
      <c r="N4" s="230"/>
      <c r="O4" s="230"/>
      <c r="P4" s="230"/>
      <c r="Q4" s="230"/>
      <c r="R4" s="231"/>
      <c r="S4" s="231"/>
      <c r="T4" s="253" t="s">
        <v>124</v>
      </c>
    </row>
    <row r="5" spans="1:34" s="69" customFormat="1" ht="27.75" customHeight="1" x14ac:dyDescent="0.2">
      <c r="A5" s="230"/>
      <c r="B5" s="230"/>
      <c r="C5" s="230"/>
      <c r="D5" s="230" t="s">
        <v>120</v>
      </c>
      <c r="E5" s="230" t="s">
        <v>77</v>
      </c>
      <c r="F5" s="230" t="s">
        <v>87</v>
      </c>
      <c r="G5" s="254" t="s">
        <v>229</v>
      </c>
      <c r="H5" s="230" t="s">
        <v>67</v>
      </c>
      <c r="I5" s="230"/>
      <c r="J5" s="230"/>
      <c r="K5" s="230"/>
      <c r="L5" s="230" t="s">
        <v>228</v>
      </c>
      <c r="M5" s="230" t="s">
        <v>88</v>
      </c>
      <c r="N5" s="230" t="s">
        <v>87</v>
      </c>
      <c r="O5" s="254" t="s">
        <v>122</v>
      </c>
      <c r="P5" s="254" t="s">
        <v>123</v>
      </c>
      <c r="Q5" s="257" t="s">
        <v>127</v>
      </c>
      <c r="R5" s="230" t="s">
        <v>67</v>
      </c>
      <c r="S5" s="230"/>
      <c r="T5" s="253"/>
    </row>
    <row r="6" spans="1:34" s="69" customFormat="1" ht="13.5" customHeight="1" x14ac:dyDescent="0.2">
      <c r="A6" s="230"/>
      <c r="B6" s="231"/>
      <c r="C6" s="230"/>
      <c r="D6" s="232"/>
      <c r="E6" s="231"/>
      <c r="F6" s="231"/>
      <c r="G6" s="254"/>
      <c r="H6" s="140" t="s">
        <v>68</v>
      </c>
      <c r="I6" s="141" t="s">
        <v>69</v>
      </c>
      <c r="J6" s="230"/>
      <c r="K6" s="230"/>
      <c r="L6" s="230"/>
      <c r="M6" s="230"/>
      <c r="N6" s="230"/>
      <c r="O6" s="254"/>
      <c r="P6" s="254"/>
      <c r="Q6" s="257"/>
      <c r="R6" s="140" t="s">
        <v>70</v>
      </c>
      <c r="S6" s="141" t="s">
        <v>69</v>
      </c>
      <c r="T6" s="253"/>
    </row>
    <row r="7" spans="1:34" ht="21" customHeight="1" x14ac:dyDescent="0.25">
      <c r="A7" s="188" t="s">
        <v>59</v>
      </c>
      <c r="B7" s="188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</row>
    <row r="8" spans="1:34" ht="21" customHeight="1" x14ac:dyDescent="0.25">
      <c r="A8" s="188" t="s">
        <v>7</v>
      </c>
      <c r="B8" s="188"/>
      <c r="C8" s="188"/>
      <c r="D8" s="188"/>
      <c r="E8" s="188"/>
      <c r="F8" s="188"/>
      <c r="G8" s="188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34" ht="103.5" customHeight="1" x14ac:dyDescent="0.25">
      <c r="A9" s="188" t="s">
        <v>3</v>
      </c>
      <c r="B9" s="188"/>
      <c r="C9" s="188"/>
      <c r="D9" s="188"/>
      <c r="E9" s="188"/>
      <c r="F9" s="188"/>
      <c r="G9" s="188"/>
      <c r="H9" s="188"/>
      <c r="I9" s="188"/>
      <c r="J9" s="188"/>
      <c r="K9" s="135" t="s">
        <v>25</v>
      </c>
      <c r="L9" s="139" t="s">
        <v>116</v>
      </c>
      <c r="M9" s="139" t="s">
        <v>95</v>
      </c>
      <c r="N9" s="139" t="s">
        <v>96</v>
      </c>
      <c r="O9" s="82" t="s">
        <v>131</v>
      </c>
      <c r="P9" s="33">
        <v>0.96350000000000002</v>
      </c>
      <c r="Q9" s="72">
        <v>96.35</v>
      </c>
      <c r="R9" s="139" t="s">
        <v>97</v>
      </c>
      <c r="S9" s="144">
        <v>-3.6499999999999998E-2</v>
      </c>
      <c r="T9" s="17"/>
    </row>
    <row r="10" spans="1:34" ht="95.25" customHeight="1" x14ac:dyDescent="0.25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35" t="s">
        <v>42</v>
      </c>
      <c r="L10" s="136">
        <v>0.8</v>
      </c>
      <c r="M10" s="136">
        <v>0.8</v>
      </c>
      <c r="N10" s="136">
        <v>0.9</v>
      </c>
      <c r="O10" s="82" t="s">
        <v>132</v>
      </c>
      <c r="P10" s="33">
        <v>1.125</v>
      </c>
      <c r="Q10" s="72">
        <v>110</v>
      </c>
      <c r="R10" s="136">
        <v>0.1</v>
      </c>
      <c r="S10" s="25">
        <v>0.125</v>
      </c>
      <c r="T10" s="135" t="s">
        <v>210</v>
      </c>
    </row>
    <row r="11" spans="1:34" ht="96.75" customHeight="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35" t="s">
        <v>27</v>
      </c>
      <c r="L11" s="136">
        <v>4.2</v>
      </c>
      <c r="M11" s="136">
        <v>2.4</v>
      </c>
      <c r="N11" s="136">
        <v>2.1</v>
      </c>
      <c r="O11" s="82" t="s">
        <v>133</v>
      </c>
      <c r="P11" s="33">
        <v>0.875</v>
      </c>
      <c r="Q11" s="72">
        <v>87.5</v>
      </c>
      <c r="R11" s="136">
        <v>-0.3</v>
      </c>
      <c r="S11" s="25">
        <v>-0.125</v>
      </c>
      <c r="T11" s="135" t="s">
        <v>211</v>
      </c>
    </row>
    <row r="12" spans="1:34" ht="103.5" customHeight="1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35" t="s">
        <v>26</v>
      </c>
      <c r="L12" s="136">
        <v>83.3</v>
      </c>
      <c r="M12" s="136">
        <v>83.3</v>
      </c>
      <c r="N12" s="136">
        <v>66.7</v>
      </c>
      <c r="O12" s="82" t="s">
        <v>134</v>
      </c>
      <c r="P12" s="33">
        <v>0.80069999999999997</v>
      </c>
      <c r="Q12" s="72">
        <v>80.069999999999993</v>
      </c>
      <c r="R12" s="136">
        <v>-16.600000000000001</v>
      </c>
      <c r="S12" s="25">
        <v>-0.1993</v>
      </c>
      <c r="T12" s="135" t="s">
        <v>212</v>
      </c>
    </row>
    <row r="13" spans="1:34" ht="165.75" customHeight="1" x14ac:dyDescent="0.25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35" t="s">
        <v>74</v>
      </c>
      <c r="L13" s="136">
        <v>100</v>
      </c>
      <c r="M13" s="136">
        <v>100</v>
      </c>
      <c r="N13" s="136">
        <v>100</v>
      </c>
      <c r="O13" s="82" t="s">
        <v>135</v>
      </c>
      <c r="P13" s="33">
        <v>1</v>
      </c>
      <c r="Q13" s="72">
        <v>100</v>
      </c>
      <c r="R13" s="136">
        <v>0</v>
      </c>
      <c r="S13" s="25">
        <v>0</v>
      </c>
      <c r="T13" s="17"/>
    </row>
    <row r="14" spans="1:34" ht="91.5" customHeight="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35" t="s">
        <v>125</v>
      </c>
      <c r="L14" s="136">
        <v>0</v>
      </c>
      <c r="M14" s="136">
        <v>100</v>
      </c>
      <c r="N14" s="136">
        <v>100</v>
      </c>
      <c r="O14" s="82" t="s">
        <v>136</v>
      </c>
      <c r="P14" s="33">
        <v>1</v>
      </c>
      <c r="Q14" s="72">
        <v>100</v>
      </c>
      <c r="R14" s="136">
        <v>0</v>
      </c>
      <c r="S14" s="25">
        <v>0</v>
      </c>
      <c r="T14" s="135"/>
    </row>
    <row r="15" spans="1:34" s="106" customFormat="1" ht="30.75" customHeight="1" x14ac:dyDescent="0.25">
      <c r="A15" s="255" t="s">
        <v>128</v>
      </c>
      <c r="B15" s="255"/>
      <c r="C15" s="255"/>
      <c r="D15" s="255"/>
      <c r="E15" s="255"/>
      <c r="F15" s="255"/>
      <c r="G15" s="255"/>
      <c r="H15" s="255"/>
      <c r="I15" s="255"/>
      <c r="J15" s="99" t="s">
        <v>73</v>
      </c>
      <c r="K15" s="99" t="s">
        <v>73</v>
      </c>
      <c r="L15" s="99" t="s">
        <v>73</v>
      </c>
      <c r="M15" s="99" t="s">
        <v>73</v>
      </c>
      <c r="N15" s="99" t="s">
        <v>73</v>
      </c>
      <c r="O15" s="145" t="s">
        <v>129</v>
      </c>
      <c r="P15" s="145" t="s">
        <v>73</v>
      </c>
      <c r="Q15" s="146">
        <v>95.65</v>
      </c>
      <c r="R15" s="145" t="s">
        <v>73</v>
      </c>
      <c r="S15" s="147" t="s">
        <v>73</v>
      </c>
      <c r="T15" s="145" t="s">
        <v>130</v>
      </c>
      <c r="U15" s="103"/>
      <c r="V15" s="104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</row>
    <row r="16" spans="1:34" ht="21" customHeight="1" x14ac:dyDescent="0.25">
      <c r="A16" s="192" t="s">
        <v>21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256"/>
      <c r="S16" s="256"/>
      <c r="T16" s="256"/>
    </row>
    <row r="17" spans="1:20" ht="21" customHeight="1" x14ac:dyDescent="0.25">
      <c r="A17" s="192" t="s">
        <v>9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256"/>
      <c r="S17" s="256"/>
      <c r="T17" s="256"/>
    </row>
    <row r="18" spans="1:20" ht="21" customHeight="1" x14ac:dyDescent="0.25">
      <c r="A18" s="188" t="s">
        <v>14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9"/>
    </row>
    <row r="19" spans="1:20" ht="69.75" customHeight="1" x14ac:dyDescent="0.25">
      <c r="A19" s="135" t="s">
        <v>114</v>
      </c>
      <c r="B19" s="163" t="s">
        <v>78</v>
      </c>
      <c r="C19" s="139" t="s">
        <v>13</v>
      </c>
      <c r="D19" s="139" t="s">
        <v>13</v>
      </c>
      <c r="E19" s="139" t="s">
        <v>13</v>
      </c>
      <c r="F19" s="154" t="s">
        <v>13</v>
      </c>
      <c r="G19" s="139" t="s">
        <v>13</v>
      </c>
      <c r="H19" s="139" t="s">
        <v>13</v>
      </c>
      <c r="I19" s="139" t="s">
        <v>13</v>
      </c>
      <c r="J19" s="138"/>
      <c r="K19" s="135" t="s">
        <v>28</v>
      </c>
      <c r="L19" s="136">
        <v>10</v>
      </c>
      <c r="M19" s="136">
        <v>15</v>
      </c>
      <c r="N19" s="136">
        <v>19</v>
      </c>
      <c r="O19" s="98" t="s">
        <v>138</v>
      </c>
      <c r="P19" s="33">
        <v>1.2666999999999999</v>
      </c>
      <c r="Q19" s="72">
        <v>110</v>
      </c>
      <c r="R19" s="139" t="s">
        <v>98</v>
      </c>
      <c r="S19" s="24">
        <v>0.26669999999999999</v>
      </c>
      <c r="T19" s="135" t="s">
        <v>213</v>
      </c>
    </row>
    <row r="20" spans="1:20" ht="53.25" customHeight="1" x14ac:dyDescent="0.25">
      <c r="A20" s="135" t="s">
        <v>113</v>
      </c>
      <c r="B20" s="163"/>
      <c r="C20" s="139" t="s">
        <v>13</v>
      </c>
      <c r="D20" s="139" t="s">
        <v>13</v>
      </c>
      <c r="E20" s="139" t="s">
        <v>13</v>
      </c>
      <c r="F20" s="154" t="s">
        <v>13</v>
      </c>
      <c r="G20" s="139" t="s">
        <v>13</v>
      </c>
      <c r="H20" s="139" t="s">
        <v>13</v>
      </c>
      <c r="I20" s="139" t="s">
        <v>13</v>
      </c>
      <c r="J20" s="138"/>
      <c r="K20" s="135" t="s">
        <v>29</v>
      </c>
      <c r="L20" s="136">
        <v>7</v>
      </c>
      <c r="M20" s="136">
        <v>12</v>
      </c>
      <c r="N20" s="136">
        <v>16</v>
      </c>
      <c r="O20" s="98" t="s">
        <v>139</v>
      </c>
      <c r="P20" s="33">
        <v>1.3332999999999999</v>
      </c>
      <c r="Q20" s="72">
        <v>110</v>
      </c>
      <c r="R20" s="139" t="s">
        <v>98</v>
      </c>
      <c r="S20" s="24">
        <v>0.33329999999999999</v>
      </c>
      <c r="T20" s="261" t="s">
        <v>214</v>
      </c>
    </row>
    <row r="21" spans="1:20" ht="60" customHeight="1" x14ac:dyDescent="0.25">
      <c r="A21" s="135" t="s">
        <v>112</v>
      </c>
      <c r="B21" s="163"/>
      <c r="C21" s="139" t="s">
        <v>13</v>
      </c>
      <c r="D21" s="139" t="s">
        <v>13</v>
      </c>
      <c r="E21" s="139" t="s">
        <v>13</v>
      </c>
      <c r="F21" s="154" t="s">
        <v>13</v>
      </c>
      <c r="G21" s="139" t="s">
        <v>13</v>
      </c>
      <c r="H21" s="139" t="s">
        <v>13</v>
      </c>
      <c r="I21" s="139" t="s">
        <v>13</v>
      </c>
      <c r="J21" s="138"/>
      <c r="K21" s="135" t="s">
        <v>30</v>
      </c>
      <c r="L21" s="136">
        <v>7</v>
      </c>
      <c r="M21" s="136">
        <v>12</v>
      </c>
      <c r="N21" s="136">
        <v>16</v>
      </c>
      <c r="O21" s="98" t="s">
        <v>140</v>
      </c>
      <c r="P21" s="33">
        <v>1.3332999999999999</v>
      </c>
      <c r="Q21" s="72">
        <v>110</v>
      </c>
      <c r="R21" s="139" t="s">
        <v>98</v>
      </c>
      <c r="S21" s="24">
        <v>0.33329999999999999</v>
      </c>
      <c r="T21" s="261"/>
    </row>
    <row r="22" spans="1:20" ht="63" customHeight="1" x14ac:dyDescent="0.25">
      <c r="A22" s="135" t="s">
        <v>111</v>
      </c>
      <c r="B22" s="163"/>
      <c r="C22" s="139" t="s">
        <v>13</v>
      </c>
      <c r="D22" s="139" t="s">
        <v>13</v>
      </c>
      <c r="E22" s="139" t="s">
        <v>13</v>
      </c>
      <c r="F22" s="154" t="s">
        <v>13</v>
      </c>
      <c r="G22" s="139" t="s">
        <v>13</v>
      </c>
      <c r="H22" s="139" t="s">
        <v>13</v>
      </c>
      <c r="I22" s="139" t="s">
        <v>13</v>
      </c>
      <c r="J22" s="138"/>
      <c r="K22" s="135" t="s">
        <v>52</v>
      </c>
      <c r="L22" s="136" t="s">
        <v>12</v>
      </c>
      <c r="M22" s="136" t="s">
        <v>12</v>
      </c>
      <c r="N22" s="136" t="s">
        <v>12</v>
      </c>
      <c r="O22" s="98" t="s">
        <v>141</v>
      </c>
      <c r="P22" s="33">
        <v>1</v>
      </c>
      <c r="Q22" s="72">
        <v>100</v>
      </c>
      <c r="R22" s="139" t="s">
        <v>71</v>
      </c>
      <c r="S22" s="25">
        <v>0</v>
      </c>
      <c r="T22" s="135"/>
    </row>
    <row r="23" spans="1:20" ht="177" customHeight="1" x14ac:dyDescent="0.25">
      <c r="A23" s="135" t="s">
        <v>110</v>
      </c>
      <c r="B23" s="163"/>
      <c r="C23" s="139" t="s">
        <v>13</v>
      </c>
      <c r="D23" s="139" t="s">
        <v>13</v>
      </c>
      <c r="E23" s="139" t="s">
        <v>13</v>
      </c>
      <c r="F23" s="154" t="s">
        <v>13</v>
      </c>
      <c r="G23" s="139" t="s">
        <v>13</v>
      </c>
      <c r="H23" s="139" t="s">
        <v>13</v>
      </c>
      <c r="I23" s="139" t="s">
        <v>13</v>
      </c>
      <c r="J23" s="138"/>
      <c r="K23" s="135" t="s">
        <v>31</v>
      </c>
      <c r="L23" s="139" t="s">
        <v>117</v>
      </c>
      <c r="M23" s="139" t="s">
        <v>99</v>
      </c>
      <c r="N23" s="139" t="s">
        <v>99</v>
      </c>
      <c r="O23" s="98" t="s">
        <v>142</v>
      </c>
      <c r="P23" s="33">
        <v>1</v>
      </c>
      <c r="Q23" s="72">
        <v>100</v>
      </c>
      <c r="R23" s="139" t="s">
        <v>71</v>
      </c>
      <c r="S23" s="25">
        <v>0</v>
      </c>
      <c r="T23" s="135"/>
    </row>
    <row r="24" spans="1:20" ht="23.25" customHeight="1" x14ac:dyDescent="0.25">
      <c r="A24" s="162" t="s">
        <v>109</v>
      </c>
      <c r="B24" s="163" t="s">
        <v>79</v>
      </c>
      <c r="C24" s="138" t="s">
        <v>4</v>
      </c>
      <c r="D24" s="26">
        <f>D25+D26+D27</f>
        <v>7226549.6399999997</v>
      </c>
      <c r="E24" s="26">
        <f t="shared" ref="E24:F24" si="0">E25+E26+E27</f>
        <v>6228831.1699999999</v>
      </c>
      <c r="F24" s="26">
        <f t="shared" si="0"/>
        <v>6228831</v>
      </c>
      <c r="G24" s="123">
        <v>1</v>
      </c>
      <c r="H24" s="27">
        <v>0</v>
      </c>
      <c r="I24" s="25">
        <v>0</v>
      </c>
      <c r="J24" s="262"/>
      <c r="K24" s="162" t="s">
        <v>32</v>
      </c>
      <c r="L24" s="198" t="s">
        <v>117</v>
      </c>
      <c r="M24" s="198" t="s">
        <v>99</v>
      </c>
      <c r="N24" s="198" t="s">
        <v>99</v>
      </c>
      <c r="O24" s="267" t="s">
        <v>143</v>
      </c>
      <c r="P24" s="268">
        <v>1</v>
      </c>
      <c r="Q24" s="258">
        <v>100</v>
      </c>
      <c r="R24" s="198" t="s">
        <v>71</v>
      </c>
      <c r="S24" s="259">
        <v>0</v>
      </c>
      <c r="T24" s="260"/>
    </row>
    <row r="25" spans="1:20" ht="79.5" customHeight="1" x14ac:dyDescent="0.25">
      <c r="A25" s="162"/>
      <c r="B25" s="163"/>
      <c r="C25" s="138" t="s">
        <v>8</v>
      </c>
      <c r="D25" s="26">
        <v>797300</v>
      </c>
      <c r="E25" s="26">
        <v>797300.42</v>
      </c>
      <c r="F25" s="26">
        <v>797300.3</v>
      </c>
      <c r="G25" s="123">
        <v>1</v>
      </c>
      <c r="H25" s="27">
        <v>0</v>
      </c>
      <c r="I25" s="25">
        <v>0</v>
      </c>
      <c r="J25" s="263"/>
      <c r="K25" s="162"/>
      <c r="L25" s="198"/>
      <c r="M25" s="198"/>
      <c r="N25" s="198"/>
      <c r="O25" s="267"/>
      <c r="P25" s="268"/>
      <c r="Q25" s="258"/>
      <c r="R25" s="198"/>
      <c r="S25" s="259"/>
      <c r="T25" s="260"/>
    </row>
    <row r="26" spans="1:20" ht="85.5" customHeight="1" x14ac:dyDescent="0.25">
      <c r="A26" s="162"/>
      <c r="B26" s="163"/>
      <c r="C26" s="138" t="s">
        <v>18</v>
      </c>
      <c r="D26" s="26">
        <v>6060600</v>
      </c>
      <c r="E26" s="26">
        <v>5120089.18</v>
      </c>
      <c r="F26" s="26">
        <v>5120089.1399999997</v>
      </c>
      <c r="G26" s="123">
        <v>1</v>
      </c>
      <c r="H26" s="27">
        <v>0</v>
      </c>
      <c r="I26" s="25">
        <v>0</v>
      </c>
      <c r="J26" s="263"/>
      <c r="K26" s="162" t="s">
        <v>33</v>
      </c>
      <c r="L26" s="198" t="s">
        <v>118</v>
      </c>
      <c r="M26" s="198" t="s">
        <v>100</v>
      </c>
      <c r="N26" s="198" t="s">
        <v>101</v>
      </c>
      <c r="O26" s="267" t="s">
        <v>144</v>
      </c>
      <c r="P26" s="268">
        <v>1.9996</v>
      </c>
      <c r="Q26" s="258">
        <v>110</v>
      </c>
      <c r="R26" s="198" t="s">
        <v>102</v>
      </c>
      <c r="S26" s="259">
        <v>0.99960000000000004</v>
      </c>
      <c r="T26" s="162" t="s">
        <v>215</v>
      </c>
    </row>
    <row r="27" spans="1:20" ht="109.5" customHeight="1" x14ac:dyDescent="0.25">
      <c r="A27" s="162"/>
      <c r="B27" s="163"/>
      <c r="C27" s="138" t="s">
        <v>5</v>
      </c>
      <c r="D27" s="26">
        <v>368649.64</v>
      </c>
      <c r="E27" s="26">
        <v>311441.57</v>
      </c>
      <c r="F27" s="26">
        <v>311441.56</v>
      </c>
      <c r="G27" s="123">
        <v>1</v>
      </c>
      <c r="H27" s="27">
        <v>0</v>
      </c>
      <c r="I27" s="25">
        <v>0</v>
      </c>
      <c r="J27" s="263"/>
      <c r="K27" s="162"/>
      <c r="L27" s="198"/>
      <c r="M27" s="266"/>
      <c r="N27" s="198"/>
      <c r="O27" s="267"/>
      <c r="P27" s="268"/>
      <c r="Q27" s="258"/>
      <c r="R27" s="264"/>
      <c r="S27" s="265" t="e">
        <v>#DIV/0!</v>
      </c>
      <c r="T27" s="162"/>
    </row>
    <row r="28" spans="1:20" ht="63.75" customHeight="1" x14ac:dyDescent="0.25">
      <c r="A28" s="135" t="s">
        <v>61</v>
      </c>
      <c r="B28" s="136"/>
      <c r="C28" s="136" t="s">
        <v>13</v>
      </c>
      <c r="D28" s="30" t="s">
        <v>13</v>
      </c>
      <c r="E28" s="30" t="s">
        <v>13</v>
      </c>
      <c r="F28" s="30" t="s">
        <v>13</v>
      </c>
      <c r="G28" s="30" t="s">
        <v>13</v>
      </c>
      <c r="H28" s="30" t="s">
        <v>13</v>
      </c>
      <c r="I28" s="30" t="s">
        <v>13</v>
      </c>
      <c r="J28" s="138"/>
      <c r="K28" s="135" t="s">
        <v>53</v>
      </c>
      <c r="L28" s="136" t="s">
        <v>75</v>
      </c>
      <c r="M28" s="136" t="s">
        <v>75</v>
      </c>
      <c r="N28" s="136" t="s">
        <v>75</v>
      </c>
      <c r="O28" s="98" t="s">
        <v>145</v>
      </c>
      <c r="P28" s="33">
        <v>1</v>
      </c>
      <c r="Q28" s="72">
        <v>100</v>
      </c>
      <c r="R28" s="139" t="s">
        <v>71</v>
      </c>
      <c r="S28" s="25">
        <v>0</v>
      </c>
      <c r="T28" s="135"/>
    </row>
    <row r="29" spans="1:20" ht="27" hidden="1" customHeight="1" x14ac:dyDescent="0.25">
      <c r="A29" s="162" t="s">
        <v>22</v>
      </c>
      <c r="B29" s="163"/>
      <c r="C29" s="138" t="s">
        <v>4</v>
      </c>
      <c r="D29" s="27">
        <v>7226549.6399999997</v>
      </c>
      <c r="E29" s="27">
        <v>6228831.1699999999</v>
      </c>
      <c r="F29" s="155">
        <v>6228831.1699999999</v>
      </c>
      <c r="G29" s="27"/>
      <c r="H29" s="27">
        <v>0</v>
      </c>
      <c r="I29" s="25">
        <v>0</v>
      </c>
      <c r="J29" s="139" t="s">
        <v>73</v>
      </c>
      <c r="K29" s="139" t="s">
        <v>73</v>
      </c>
      <c r="L29" s="139" t="s">
        <v>73</v>
      </c>
      <c r="M29" s="139" t="s">
        <v>73</v>
      </c>
      <c r="N29" s="139" t="s">
        <v>73</v>
      </c>
      <c r="O29" s="139" t="s">
        <v>73</v>
      </c>
      <c r="P29" s="139" t="s">
        <v>73</v>
      </c>
      <c r="Q29" s="139" t="s">
        <v>73</v>
      </c>
      <c r="R29" s="139" t="s">
        <v>73</v>
      </c>
      <c r="S29" s="139" t="s">
        <v>73</v>
      </c>
      <c r="T29" s="139" t="s">
        <v>73</v>
      </c>
    </row>
    <row r="30" spans="1:20" ht="64.5" hidden="1" customHeight="1" x14ac:dyDescent="0.25">
      <c r="A30" s="162"/>
      <c r="B30" s="163"/>
      <c r="C30" s="138" t="s">
        <v>6</v>
      </c>
      <c r="D30" s="27">
        <v>797300</v>
      </c>
      <c r="E30" s="27">
        <v>797300.42</v>
      </c>
      <c r="F30" s="155">
        <v>797300.42</v>
      </c>
      <c r="G30" s="27"/>
      <c r="H30" s="27">
        <v>0</v>
      </c>
      <c r="I30" s="25">
        <v>0</v>
      </c>
      <c r="J30" s="139" t="s">
        <v>73</v>
      </c>
      <c r="K30" s="139" t="s">
        <v>73</v>
      </c>
      <c r="L30" s="139" t="s">
        <v>73</v>
      </c>
      <c r="M30" s="139" t="s">
        <v>73</v>
      </c>
      <c r="N30" s="139" t="s">
        <v>73</v>
      </c>
      <c r="O30" s="139" t="s">
        <v>73</v>
      </c>
      <c r="P30" s="139" t="s">
        <v>73</v>
      </c>
      <c r="Q30" s="139" t="s">
        <v>73</v>
      </c>
      <c r="R30" s="139" t="s">
        <v>73</v>
      </c>
      <c r="S30" s="139" t="s">
        <v>73</v>
      </c>
      <c r="T30" s="139" t="s">
        <v>73</v>
      </c>
    </row>
    <row r="31" spans="1:20" ht="64.5" hidden="1" customHeight="1" x14ac:dyDescent="0.25">
      <c r="A31" s="162"/>
      <c r="B31" s="163"/>
      <c r="C31" s="138" t="s">
        <v>18</v>
      </c>
      <c r="D31" s="27">
        <v>6060600</v>
      </c>
      <c r="E31" s="27">
        <v>5120089.18</v>
      </c>
      <c r="F31" s="155">
        <v>5120089.18</v>
      </c>
      <c r="G31" s="27"/>
      <c r="H31" s="27">
        <v>0</v>
      </c>
      <c r="I31" s="25">
        <v>0</v>
      </c>
      <c r="J31" s="139" t="s">
        <v>73</v>
      </c>
      <c r="K31" s="139" t="s">
        <v>73</v>
      </c>
      <c r="L31" s="139" t="s">
        <v>73</v>
      </c>
      <c r="M31" s="139" t="s">
        <v>73</v>
      </c>
      <c r="N31" s="139" t="s">
        <v>73</v>
      </c>
      <c r="O31" s="139" t="s">
        <v>73</v>
      </c>
      <c r="P31" s="139" t="s">
        <v>73</v>
      </c>
      <c r="Q31" s="139" t="s">
        <v>73</v>
      </c>
      <c r="R31" s="139" t="s">
        <v>73</v>
      </c>
      <c r="S31" s="139" t="s">
        <v>73</v>
      </c>
      <c r="T31" s="139" t="s">
        <v>73</v>
      </c>
    </row>
    <row r="32" spans="1:20" ht="35.25" hidden="1" customHeight="1" x14ac:dyDescent="0.25">
      <c r="A32" s="162"/>
      <c r="B32" s="163"/>
      <c r="C32" s="31" t="s">
        <v>5</v>
      </c>
      <c r="D32" s="27">
        <v>368649.64</v>
      </c>
      <c r="E32" s="27">
        <v>311441.57</v>
      </c>
      <c r="F32" s="155">
        <v>311441.57</v>
      </c>
      <c r="G32" s="27"/>
      <c r="H32" s="27">
        <v>0</v>
      </c>
      <c r="I32" s="25">
        <v>0</v>
      </c>
      <c r="J32" s="139" t="s">
        <v>73</v>
      </c>
      <c r="K32" s="139" t="s">
        <v>73</v>
      </c>
      <c r="L32" s="139" t="s">
        <v>73</v>
      </c>
      <c r="M32" s="139" t="s">
        <v>73</v>
      </c>
      <c r="N32" s="139" t="s">
        <v>73</v>
      </c>
      <c r="O32" s="139" t="s">
        <v>73</v>
      </c>
      <c r="P32" s="139" t="s">
        <v>73</v>
      </c>
      <c r="Q32" s="139" t="s">
        <v>73</v>
      </c>
      <c r="R32" s="139" t="s">
        <v>73</v>
      </c>
      <c r="S32" s="139" t="s">
        <v>73</v>
      </c>
      <c r="T32" s="139" t="s">
        <v>73</v>
      </c>
    </row>
    <row r="33" spans="1:20" ht="15.75" customHeight="1" x14ac:dyDescent="0.25">
      <c r="A33" s="192" t="s">
        <v>43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256"/>
      <c r="S33" s="256"/>
      <c r="T33" s="256"/>
    </row>
    <row r="34" spans="1:20" ht="15.75" customHeight="1" x14ac:dyDescent="0.25">
      <c r="A34" s="192" t="s">
        <v>10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256"/>
      <c r="S34" s="256"/>
      <c r="T34" s="256"/>
    </row>
    <row r="35" spans="1:20" ht="15.75" customHeight="1" x14ac:dyDescent="0.25">
      <c r="A35" s="192" t="s">
        <v>46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256"/>
      <c r="S35" s="256"/>
      <c r="T35" s="256"/>
    </row>
    <row r="36" spans="1:20" ht="135.75" customHeight="1" x14ac:dyDescent="0.25">
      <c r="A36" s="135" t="s">
        <v>184</v>
      </c>
      <c r="B36" s="163" t="s">
        <v>78</v>
      </c>
      <c r="C36" s="136" t="s">
        <v>13</v>
      </c>
      <c r="D36" s="136" t="s">
        <v>13</v>
      </c>
      <c r="E36" s="136" t="s">
        <v>13</v>
      </c>
      <c r="F36" s="153" t="s">
        <v>13</v>
      </c>
      <c r="G36" s="136" t="s">
        <v>13</v>
      </c>
      <c r="H36" s="136" t="s">
        <v>13</v>
      </c>
      <c r="I36" s="136" t="s">
        <v>13</v>
      </c>
      <c r="J36" s="136"/>
      <c r="K36" s="135" t="s">
        <v>28</v>
      </c>
      <c r="L36" s="136">
        <v>82</v>
      </c>
      <c r="M36" s="136">
        <v>30</v>
      </c>
      <c r="N36" s="136">
        <v>27</v>
      </c>
      <c r="O36" s="98" t="s">
        <v>146</v>
      </c>
      <c r="P36" s="33">
        <v>0.9</v>
      </c>
      <c r="Q36" s="72">
        <v>90</v>
      </c>
      <c r="R36" s="32" t="s">
        <v>103</v>
      </c>
      <c r="S36" s="33">
        <v>-0.1</v>
      </c>
      <c r="T36" s="135" t="s">
        <v>216</v>
      </c>
    </row>
    <row r="37" spans="1:20" ht="69" customHeight="1" x14ac:dyDescent="0.25">
      <c r="A37" s="135" t="s">
        <v>185</v>
      </c>
      <c r="B37" s="163"/>
      <c r="C37" s="139" t="s">
        <v>13</v>
      </c>
      <c r="D37" s="30" t="s">
        <v>13</v>
      </c>
      <c r="E37" s="30" t="s">
        <v>13</v>
      </c>
      <c r="F37" s="30" t="s">
        <v>13</v>
      </c>
      <c r="G37" s="30" t="s">
        <v>13</v>
      </c>
      <c r="H37" s="30" t="s">
        <v>13</v>
      </c>
      <c r="I37" s="30" t="s">
        <v>13</v>
      </c>
      <c r="J37" s="136"/>
      <c r="K37" s="135" t="s">
        <v>34</v>
      </c>
      <c r="L37" s="136">
        <v>50</v>
      </c>
      <c r="M37" s="136">
        <v>28</v>
      </c>
      <c r="N37" s="136">
        <v>24</v>
      </c>
      <c r="O37" s="98" t="s">
        <v>147</v>
      </c>
      <c r="P37" s="33">
        <v>0.85709999999999997</v>
      </c>
      <c r="Q37" s="72">
        <v>85.71</v>
      </c>
      <c r="R37" s="32" t="s">
        <v>98</v>
      </c>
      <c r="S37" s="33">
        <v>-0.1429</v>
      </c>
      <c r="T37" s="162" t="s">
        <v>218</v>
      </c>
    </row>
    <row r="38" spans="1:20" ht="60" customHeight="1" x14ac:dyDescent="0.25">
      <c r="A38" s="34" t="s">
        <v>186</v>
      </c>
      <c r="B38" s="163"/>
      <c r="C38" s="35" t="s">
        <v>13</v>
      </c>
      <c r="D38" s="30" t="s">
        <v>13</v>
      </c>
      <c r="E38" s="30" t="s">
        <v>13</v>
      </c>
      <c r="F38" s="30" t="s">
        <v>13</v>
      </c>
      <c r="G38" s="30" t="s">
        <v>13</v>
      </c>
      <c r="H38" s="30" t="s">
        <v>13</v>
      </c>
      <c r="I38" s="30" t="s">
        <v>13</v>
      </c>
      <c r="J38" s="136"/>
      <c r="K38" s="135" t="s">
        <v>35</v>
      </c>
      <c r="L38" s="136">
        <v>50</v>
      </c>
      <c r="M38" s="136">
        <v>28</v>
      </c>
      <c r="N38" s="136">
        <v>24</v>
      </c>
      <c r="O38" s="98" t="s">
        <v>148</v>
      </c>
      <c r="P38" s="33">
        <v>0.85709999999999997</v>
      </c>
      <c r="Q38" s="72">
        <v>85.71</v>
      </c>
      <c r="R38" s="32" t="s">
        <v>98</v>
      </c>
      <c r="S38" s="36">
        <v>-0.1429</v>
      </c>
      <c r="T38" s="162"/>
    </row>
    <row r="39" spans="1:20" ht="59.25" customHeight="1" x14ac:dyDescent="0.25">
      <c r="A39" s="135" t="s">
        <v>187</v>
      </c>
      <c r="B39" s="163"/>
      <c r="C39" s="37" t="s">
        <v>13</v>
      </c>
      <c r="D39" s="30" t="s">
        <v>13</v>
      </c>
      <c r="E39" s="30" t="s">
        <v>13</v>
      </c>
      <c r="F39" s="30" t="s">
        <v>13</v>
      </c>
      <c r="G39" s="30" t="s">
        <v>13</v>
      </c>
      <c r="H39" s="30" t="s">
        <v>13</v>
      </c>
      <c r="I39" s="30" t="s">
        <v>13</v>
      </c>
      <c r="J39" s="136"/>
      <c r="K39" s="135" t="s">
        <v>54</v>
      </c>
      <c r="L39" s="136" t="s">
        <v>12</v>
      </c>
      <c r="M39" s="136" t="s">
        <v>12</v>
      </c>
      <c r="N39" s="136" t="s">
        <v>12</v>
      </c>
      <c r="O39" s="98" t="s">
        <v>149</v>
      </c>
      <c r="P39" s="33">
        <v>1</v>
      </c>
      <c r="Q39" s="72">
        <v>100</v>
      </c>
      <c r="R39" s="32" t="s">
        <v>71</v>
      </c>
      <c r="S39" s="33">
        <v>0</v>
      </c>
      <c r="T39" s="135"/>
    </row>
    <row r="40" spans="1:20" ht="63" customHeight="1" x14ac:dyDescent="0.25">
      <c r="A40" s="162" t="s">
        <v>188</v>
      </c>
      <c r="B40" s="163"/>
      <c r="C40" s="188" t="s">
        <v>230</v>
      </c>
      <c r="D40" s="270">
        <v>18946440</v>
      </c>
      <c r="E40" s="270">
        <v>18946440</v>
      </c>
      <c r="F40" s="270">
        <v>18946440</v>
      </c>
      <c r="G40" s="271">
        <v>1</v>
      </c>
      <c r="H40" s="270">
        <v>0</v>
      </c>
      <c r="I40" s="270">
        <v>0</v>
      </c>
      <c r="J40" s="262"/>
      <c r="K40" s="135" t="s">
        <v>32</v>
      </c>
      <c r="L40" s="136">
        <v>20</v>
      </c>
      <c r="M40" s="136">
        <v>20</v>
      </c>
      <c r="N40" s="136">
        <v>21</v>
      </c>
      <c r="O40" s="98" t="s">
        <v>150</v>
      </c>
      <c r="P40" s="33">
        <v>1.05</v>
      </c>
      <c r="Q40" s="72">
        <v>105</v>
      </c>
      <c r="R40" s="32" t="s">
        <v>76</v>
      </c>
      <c r="S40" s="33">
        <v>0.05</v>
      </c>
      <c r="T40" s="135"/>
    </row>
    <row r="41" spans="1:20" ht="51" customHeight="1" x14ac:dyDescent="0.25">
      <c r="A41" s="162"/>
      <c r="B41" s="163"/>
      <c r="C41" s="188"/>
      <c r="D41" s="270"/>
      <c r="E41" s="270"/>
      <c r="F41" s="270"/>
      <c r="G41" s="271"/>
      <c r="H41" s="270"/>
      <c r="I41" s="270"/>
      <c r="J41" s="263"/>
      <c r="K41" s="135" t="s">
        <v>33</v>
      </c>
      <c r="L41" s="136">
        <v>1000</v>
      </c>
      <c r="M41" s="136">
        <v>1000</v>
      </c>
      <c r="N41" s="40">
        <v>1023.9</v>
      </c>
      <c r="O41" s="98" t="s">
        <v>151</v>
      </c>
      <c r="P41" s="33">
        <v>1.0239</v>
      </c>
      <c r="Q41" s="72">
        <v>102.39</v>
      </c>
      <c r="R41" s="32" t="s">
        <v>108</v>
      </c>
      <c r="S41" s="33">
        <v>2.3900000000000001E-2</v>
      </c>
      <c r="T41" s="135"/>
    </row>
    <row r="42" spans="1:20" ht="99.75" customHeight="1" x14ac:dyDescent="0.25">
      <c r="A42" s="135" t="s">
        <v>189</v>
      </c>
      <c r="B42" s="136" t="s">
        <v>80</v>
      </c>
      <c r="C42" s="136" t="s">
        <v>13</v>
      </c>
      <c r="D42" s="30" t="s">
        <v>13</v>
      </c>
      <c r="E42" s="30" t="s">
        <v>13</v>
      </c>
      <c r="F42" s="30" t="s">
        <v>13</v>
      </c>
      <c r="G42" s="30" t="s">
        <v>13</v>
      </c>
      <c r="H42" s="30" t="s">
        <v>13</v>
      </c>
      <c r="I42" s="30" t="s">
        <v>13</v>
      </c>
      <c r="J42" s="136"/>
      <c r="K42" s="135" t="s">
        <v>86</v>
      </c>
      <c r="L42" s="139" t="s">
        <v>11</v>
      </c>
      <c r="M42" s="139" t="s">
        <v>11</v>
      </c>
      <c r="N42" s="139" t="s">
        <v>11</v>
      </c>
      <c r="O42" s="98" t="s">
        <v>152</v>
      </c>
      <c r="P42" s="33">
        <v>1</v>
      </c>
      <c r="Q42" s="72">
        <v>100</v>
      </c>
      <c r="R42" s="139" t="s">
        <v>71</v>
      </c>
      <c r="S42" s="25">
        <v>0</v>
      </c>
      <c r="T42" s="41"/>
    </row>
    <row r="43" spans="1:20" ht="225.75" customHeight="1" x14ac:dyDescent="0.25">
      <c r="A43" s="135" t="s">
        <v>190</v>
      </c>
      <c r="B43" s="136" t="s">
        <v>78</v>
      </c>
      <c r="C43" s="136" t="s">
        <v>13</v>
      </c>
      <c r="D43" s="30" t="s">
        <v>13</v>
      </c>
      <c r="E43" s="30" t="s">
        <v>13</v>
      </c>
      <c r="F43" s="30" t="s">
        <v>13</v>
      </c>
      <c r="G43" s="30" t="s">
        <v>13</v>
      </c>
      <c r="H43" s="30" t="s">
        <v>13</v>
      </c>
      <c r="I43" s="30" t="s">
        <v>13</v>
      </c>
      <c r="J43" s="136"/>
      <c r="K43" s="135" t="s">
        <v>36</v>
      </c>
      <c r="L43" s="139" t="s">
        <v>11</v>
      </c>
      <c r="M43" s="139" t="s">
        <v>11</v>
      </c>
      <c r="N43" s="139" t="s">
        <v>104</v>
      </c>
      <c r="O43" s="98" t="s">
        <v>153</v>
      </c>
      <c r="P43" s="33">
        <v>1.1399999999999999</v>
      </c>
      <c r="Q43" s="72">
        <v>110</v>
      </c>
      <c r="R43" s="32" t="s">
        <v>105</v>
      </c>
      <c r="S43" s="33">
        <v>0.14000000000000001</v>
      </c>
      <c r="T43" s="135" t="s">
        <v>217</v>
      </c>
    </row>
    <row r="44" spans="1:20" ht="23.25" customHeight="1" x14ac:dyDescent="0.25">
      <c r="A44" s="192" t="s">
        <v>39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256"/>
      <c r="S44" s="256"/>
      <c r="T44" s="256"/>
    </row>
    <row r="45" spans="1:20" ht="23.25" customHeight="1" x14ac:dyDescent="0.25">
      <c r="A45" s="192" t="s">
        <v>40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256"/>
      <c r="S45" s="256"/>
      <c r="T45" s="256"/>
    </row>
    <row r="46" spans="1:20" ht="23.25" customHeight="1" x14ac:dyDescent="0.25">
      <c r="A46" s="192" t="s">
        <v>63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38"/>
      <c r="P46" s="75"/>
      <c r="Q46" s="78"/>
      <c r="R46" s="44"/>
      <c r="S46" s="44"/>
      <c r="T46" s="45"/>
    </row>
    <row r="47" spans="1:20" ht="117" customHeight="1" x14ac:dyDescent="0.25">
      <c r="A47" s="135" t="s">
        <v>191</v>
      </c>
      <c r="B47" s="163" t="s">
        <v>78</v>
      </c>
      <c r="C47" s="136" t="s">
        <v>13</v>
      </c>
      <c r="D47" s="30" t="s">
        <v>13</v>
      </c>
      <c r="E47" s="30" t="s">
        <v>13</v>
      </c>
      <c r="F47" s="30" t="s">
        <v>13</v>
      </c>
      <c r="G47" s="30" t="s">
        <v>13</v>
      </c>
      <c r="H47" s="30" t="s">
        <v>13</v>
      </c>
      <c r="I47" s="30" t="s">
        <v>13</v>
      </c>
      <c r="J47" s="138"/>
      <c r="K47" s="135" t="s">
        <v>55</v>
      </c>
      <c r="L47" s="136" t="s">
        <v>12</v>
      </c>
      <c r="M47" s="136" t="s">
        <v>12</v>
      </c>
      <c r="N47" s="136" t="s">
        <v>12</v>
      </c>
      <c r="O47" s="98" t="s">
        <v>154</v>
      </c>
      <c r="P47" s="33">
        <v>1</v>
      </c>
      <c r="Q47" s="72">
        <v>100</v>
      </c>
      <c r="R47" s="136">
        <v>0</v>
      </c>
      <c r="S47" s="25">
        <v>0</v>
      </c>
      <c r="T47" s="135"/>
    </row>
    <row r="48" spans="1:20" ht="148.5" customHeight="1" x14ac:dyDescent="0.25">
      <c r="A48" s="135" t="s">
        <v>192</v>
      </c>
      <c r="B48" s="163"/>
      <c r="C48" s="136" t="s">
        <v>13</v>
      </c>
      <c r="D48" s="30" t="s">
        <v>13</v>
      </c>
      <c r="E48" s="30" t="s">
        <v>13</v>
      </c>
      <c r="F48" s="30" t="s">
        <v>13</v>
      </c>
      <c r="G48" s="30" t="s">
        <v>13</v>
      </c>
      <c r="H48" s="30" t="s">
        <v>13</v>
      </c>
      <c r="I48" s="30" t="s">
        <v>13</v>
      </c>
      <c r="J48" s="138"/>
      <c r="K48" s="135" t="s">
        <v>56</v>
      </c>
      <c r="L48" s="136" t="s">
        <v>12</v>
      </c>
      <c r="M48" s="136" t="s">
        <v>12</v>
      </c>
      <c r="N48" s="136" t="s">
        <v>12</v>
      </c>
      <c r="O48" s="98" t="s">
        <v>155</v>
      </c>
      <c r="P48" s="33">
        <v>1</v>
      </c>
      <c r="Q48" s="72">
        <v>100</v>
      </c>
      <c r="R48" s="136">
        <v>0</v>
      </c>
      <c r="S48" s="25">
        <v>0</v>
      </c>
      <c r="T48" s="135"/>
    </row>
    <row r="49" spans="1:20" ht="89.25" customHeight="1" x14ac:dyDescent="0.25">
      <c r="A49" s="34" t="s">
        <v>193</v>
      </c>
      <c r="B49" s="163"/>
      <c r="C49" s="136" t="s">
        <v>13</v>
      </c>
      <c r="D49" s="30" t="s">
        <v>13</v>
      </c>
      <c r="E49" s="30" t="s">
        <v>13</v>
      </c>
      <c r="F49" s="30" t="s">
        <v>13</v>
      </c>
      <c r="G49" s="30" t="s">
        <v>13</v>
      </c>
      <c r="H49" s="30" t="s">
        <v>13</v>
      </c>
      <c r="I49" s="30" t="s">
        <v>13</v>
      </c>
      <c r="J49" s="138"/>
      <c r="K49" s="135" t="s">
        <v>37</v>
      </c>
      <c r="L49" s="136">
        <v>20</v>
      </c>
      <c r="M49" s="136">
        <v>20</v>
      </c>
      <c r="N49" s="136">
        <v>24</v>
      </c>
      <c r="O49" s="98" t="s">
        <v>156</v>
      </c>
      <c r="P49" s="33">
        <v>1.2</v>
      </c>
      <c r="Q49" s="72">
        <v>110</v>
      </c>
      <c r="R49" s="46">
        <v>4</v>
      </c>
      <c r="S49" s="33">
        <v>0.2</v>
      </c>
      <c r="T49" s="135" t="s">
        <v>220</v>
      </c>
    </row>
    <row r="50" spans="1:20" ht="160.5" customHeight="1" x14ac:dyDescent="0.25">
      <c r="A50" s="135" t="s">
        <v>194</v>
      </c>
      <c r="B50" s="163"/>
      <c r="C50" s="136" t="s">
        <v>13</v>
      </c>
      <c r="D50" s="30" t="s">
        <v>13</v>
      </c>
      <c r="E50" s="30" t="s">
        <v>13</v>
      </c>
      <c r="F50" s="30" t="s">
        <v>13</v>
      </c>
      <c r="G50" s="30" t="s">
        <v>13</v>
      </c>
      <c r="H50" s="30" t="s">
        <v>13</v>
      </c>
      <c r="I50" s="30" t="s">
        <v>13</v>
      </c>
      <c r="J50" s="138"/>
      <c r="K50" s="135" t="s">
        <v>38</v>
      </c>
      <c r="L50" s="136">
        <v>20</v>
      </c>
      <c r="M50" s="136">
        <v>20</v>
      </c>
      <c r="N50" s="136">
        <v>11</v>
      </c>
      <c r="O50" s="98" t="s">
        <v>164</v>
      </c>
      <c r="P50" s="33">
        <v>0.55000000000000004</v>
      </c>
      <c r="Q50" s="72">
        <v>55</v>
      </c>
      <c r="R50" s="46">
        <v>-9</v>
      </c>
      <c r="S50" s="33">
        <v>-0.45</v>
      </c>
      <c r="T50" s="135" t="s">
        <v>221</v>
      </c>
    </row>
    <row r="51" spans="1:20" ht="115.5" customHeight="1" x14ac:dyDescent="0.25">
      <c r="A51" s="162" t="s">
        <v>195</v>
      </c>
      <c r="B51" s="163"/>
      <c r="C51" s="188" t="s">
        <v>207</v>
      </c>
      <c r="D51" s="270">
        <v>15193400</v>
      </c>
      <c r="E51" s="270">
        <v>7806168</v>
      </c>
      <c r="F51" s="270">
        <v>7806168</v>
      </c>
      <c r="G51" s="271">
        <v>1</v>
      </c>
      <c r="H51" s="270">
        <v>0</v>
      </c>
      <c r="I51" s="270">
        <v>0</v>
      </c>
      <c r="J51" s="192"/>
      <c r="K51" s="135" t="s">
        <v>47</v>
      </c>
      <c r="L51" s="136">
        <v>20</v>
      </c>
      <c r="M51" s="136">
        <v>12</v>
      </c>
      <c r="N51" s="136">
        <v>10</v>
      </c>
      <c r="O51" s="98" t="s">
        <v>165</v>
      </c>
      <c r="P51" s="33">
        <v>0.83330000000000004</v>
      </c>
      <c r="Q51" s="72">
        <v>83.33</v>
      </c>
      <c r="R51" s="46">
        <v>-2</v>
      </c>
      <c r="S51" s="33">
        <v>-0.16669999999999999</v>
      </c>
      <c r="T51" s="135" t="s">
        <v>222</v>
      </c>
    </row>
    <row r="52" spans="1:20" ht="125.25" customHeight="1" x14ac:dyDescent="0.25">
      <c r="A52" s="162"/>
      <c r="B52" s="163"/>
      <c r="C52" s="188"/>
      <c r="D52" s="270"/>
      <c r="E52" s="270"/>
      <c r="F52" s="270"/>
      <c r="G52" s="271"/>
      <c r="H52" s="270"/>
      <c r="I52" s="270"/>
      <c r="J52" s="269"/>
      <c r="K52" s="135" t="s">
        <v>48</v>
      </c>
      <c r="L52" s="136">
        <v>804</v>
      </c>
      <c r="M52" s="136">
        <v>504</v>
      </c>
      <c r="N52" s="136">
        <v>314.25</v>
      </c>
      <c r="O52" s="98" t="s">
        <v>166</v>
      </c>
      <c r="P52" s="33">
        <v>0.62350000000000005</v>
      </c>
      <c r="Q52" s="72">
        <v>62.35</v>
      </c>
      <c r="R52" s="48">
        <v>-189.75</v>
      </c>
      <c r="S52" s="33">
        <v>-0.3765</v>
      </c>
      <c r="T52" s="135" t="s">
        <v>225</v>
      </c>
    </row>
    <row r="53" spans="1:20" ht="105.75" customHeight="1" x14ac:dyDescent="0.25">
      <c r="A53" s="135" t="s">
        <v>196</v>
      </c>
      <c r="B53" s="163"/>
      <c r="C53" s="136" t="s">
        <v>13</v>
      </c>
      <c r="D53" s="30" t="s">
        <v>13</v>
      </c>
      <c r="E53" s="30" t="s">
        <v>13</v>
      </c>
      <c r="F53" s="30" t="s">
        <v>13</v>
      </c>
      <c r="G53" s="30" t="s">
        <v>13</v>
      </c>
      <c r="H53" s="30" t="s">
        <v>13</v>
      </c>
      <c r="I53" s="30" t="s">
        <v>13</v>
      </c>
      <c r="J53" s="138"/>
      <c r="K53" s="135" t="s">
        <v>49</v>
      </c>
      <c r="L53" s="139" t="s">
        <v>119</v>
      </c>
      <c r="M53" s="139" t="s">
        <v>106</v>
      </c>
      <c r="N53" s="139" t="s">
        <v>83</v>
      </c>
      <c r="O53" s="98" t="s">
        <v>167</v>
      </c>
      <c r="P53" s="33">
        <v>0.83330000000000004</v>
      </c>
      <c r="Q53" s="72">
        <v>83.33</v>
      </c>
      <c r="R53" s="46">
        <v>-2</v>
      </c>
      <c r="S53" s="25">
        <v>-0.16669999999999999</v>
      </c>
      <c r="T53" s="135" t="s">
        <v>223</v>
      </c>
    </row>
    <row r="54" spans="1:20" ht="105" customHeight="1" x14ac:dyDescent="0.25">
      <c r="A54" s="135" t="s">
        <v>197</v>
      </c>
      <c r="B54" s="163"/>
      <c r="C54" s="136" t="s">
        <v>13</v>
      </c>
      <c r="D54" s="30" t="s">
        <v>13</v>
      </c>
      <c r="E54" s="30" t="s">
        <v>13</v>
      </c>
      <c r="F54" s="30" t="s">
        <v>13</v>
      </c>
      <c r="G54" s="30" t="s">
        <v>13</v>
      </c>
      <c r="H54" s="30" t="s">
        <v>13</v>
      </c>
      <c r="I54" s="30" t="s">
        <v>13</v>
      </c>
      <c r="J54" s="138"/>
      <c r="K54" s="135" t="s">
        <v>50</v>
      </c>
      <c r="L54" s="139" t="s">
        <v>119</v>
      </c>
      <c r="M54" s="139" t="s">
        <v>106</v>
      </c>
      <c r="N54" s="139" t="s">
        <v>83</v>
      </c>
      <c r="O54" s="98" t="s">
        <v>168</v>
      </c>
      <c r="P54" s="33">
        <v>0.83330000000000004</v>
      </c>
      <c r="Q54" s="72">
        <v>83.33</v>
      </c>
      <c r="R54" s="46">
        <v>-2</v>
      </c>
      <c r="S54" s="33">
        <v>-0.16669999999999999</v>
      </c>
      <c r="T54" s="135" t="s">
        <v>224</v>
      </c>
    </row>
    <row r="55" spans="1:20" ht="21" customHeight="1" x14ac:dyDescent="0.25">
      <c r="A55" s="192" t="s">
        <v>44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256"/>
      <c r="S55" s="256"/>
      <c r="T55" s="256"/>
    </row>
    <row r="56" spans="1:20" ht="21" customHeight="1" x14ac:dyDescent="0.25">
      <c r="A56" s="192" t="s">
        <v>62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256"/>
      <c r="S56" s="256"/>
      <c r="T56" s="256"/>
    </row>
    <row r="57" spans="1:20" ht="21" customHeight="1" x14ac:dyDescent="0.25">
      <c r="A57" s="188" t="s">
        <v>64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9"/>
    </row>
    <row r="58" spans="1:20" ht="66.75" customHeight="1" x14ac:dyDescent="0.25">
      <c r="A58" s="135" t="s">
        <v>198</v>
      </c>
      <c r="B58" s="163" t="s">
        <v>78</v>
      </c>
      <c r="C58" s="51" t="s">
        <v>13</v>
      </c>
      <c r="D58" s="51" t="s">
        <v>13</v>
      </c>
      <c r="E58" s="51" t="s">
        <v>13</v>
      </c>
      <c r="F58" s="51" t="s">
        <v>13</v>
      </c>
      <c r="G58" s="51" t="s">
        <v>13</v>
      </c>
      <c r="H58" s="51" t="s">
        <v>13</v>
      </c>
      <c r="I58" s="51" t="s">
        <v>13</v>
      </c>
      <c r="J58" s="138"/>
      <c r="K58" s="138" t="s">
        <v>28</v>
      </c>
      <c r="L58" s="136">
        <v>1</v>
      </c>
      <c r="M58" s="136">
        <v>1</v>
      </c>
      <c r="N58" s="136">
        <v>1</v>
      </c>
      <c r="O58" s="98" t="s">
        <v>169</v>
      </c>
      <c r="P58" s="33">
        <v>1</v>
      </c>
      <c r="Q58" s="72">
        <v>100</v>
      </c>
      <c r="R58" s="136">
        <v>0</v>
      </c>
      <c r="S58" s="25">
        <v>0</v>
      </c>
      <c r="T58" s="135"/>
    </row>
    <row r="59" spans="1:20" ht="57" customHeight="1" x14ac:dyDescent="0.25">
      <c r="A59" s="135" t="s">
        <v>41</v>
      </c>
      <c r="B59" s="163"/>
      <c r="C59" s="52" t="s">
        <v>13</v>
      </c>
      <c r="D59" s="53" t="s">
        <v>13</v>
      </c>
      <c r="E59" s="53" t="s">
        <v>13</v>
      </c>
      <c r="F59" s="53" t="s">
        <v>13</v>
      </c>
      <c r="G59" s="53" t="s">
        <v>13</v>
      </c>
      <c r="H59" s="53" t="s">
        <v>13</v>
      </c>
      <c r="I59" s="53" t="s">
        <v>13</v>
      </c>
      <c r="J59" s="138"/>
      <c r="K59" s="137" t="s">
        <v>34</v>
      </c>
      <c r="L59" s="139" t="s">
        <v>76</v>
      </c>
      <c r="M59" s="139" t="s">
        <v>76</v>
      </c>
      <c r="N59" s="136">
        <v>1</v>
      </c>
      <c r="O59" s="98" t="s">
        <v>170</v>
      </c>
      <c r="P59" s="33">
        <v>1</v>
      </c>
      <c r="Q59" s="72">
        <v>100</v>
      </c>
      <c r="R59" s="136">
        <v>0</v>
      </c>
      <c r="S59" s="25">
        <v>0</v>
      </c>
      <c r="T59" s="135"/>
    </row>
    <row r="60" spans="1:20" ht="75" customHeight="1" x14ac:dyDescent="0.25">
      <c r="A60" s="135" t="s">
        <v>199</v>
      </c>
      <c r="B60" s="163"/>
      <c r="C60" s="54" t="s">
        <v>13</v>
      </c>
      <c r="D60" s="53" t="s">
        <v>13</v>
      </c>
      <c r="E60" s="53" t="s">
        <v>13</v>
      </c>
      <c r="F60" s="53" t="s">
        <v>13</v>
      </c>
      <c r="G60" s="53" t="s">
        <v>13</v>
      </c>
      <c r="H60" s="53" t="s">
        <v>13</v>
      </c>
      <c r="I60" s="53" t="s">
        <v>13</v>
      </c>
      <c r="J60" s="138"/>
      <c r="K60" s="137" t="s">
        <v>57</v>
      </c>
      <c r="L60" s="136">
        <v>1</v>
      </c>
      <c r="M60" s="136">
        <v>1</v>
      </c>
      <c r="N60" s="136">
        <v>1</v>
      </c>
      <c r="O60" s="98" t="s">
        <v>171</v>
      </c>
      <c r="P60" s="33">
        <v>1</v>
      </c>
      <c r="Q60" s="72">
        <v>100</v>
      </c>
      <c r="R60" s="136">
        <v>0</v>
      </c>
      <c r="S60" s="25">
        <v>0</v>
      </c>
      <c r="T60" s="135"/>
    </row>
    <row r="61" spans="1:20" ht="95.25" customHeight="1" x14ac:dyDescent="0.25">
      <c r="A61" s="135" t="s">
        <v>200</v>
      </c>
      <c r="B61" s="163"/>
      <c r="C61" s="55" t="s">
        <v>13</v>
      </c>
      <c r="D61" s="53" t="s">
        <v>13</v>
      </c>
      <c r="E61" s="53" t="s">
        <v>13</v>
      </c>
      <c r="F61" s="53" t="s">
        <v>13</v>
      </c>
      <c r="G61" s="53" t="s">
        <v>13</v>
      </c>
      <c r="H61" s="53" t="s">
        <v>13</v>
      </c>
      <c r="I61" s="53" t="s">
        <v>13</v>
      </c>
      <c r="J61" s="138"/>
      <c r="K61" s="137" t="s">
        <v>58</v>
      </c>
      <c r="L61" s="136" t="s">
        <v>12</v>
      </c>
      <c r="M61" s="136" t="s">
        <v>12</v>
      </c>
      <c r="N61" s="136" t="s">
        <v>12</v>
      </c>
      <c r="O61" s="98" t="s">
        <v>172</v>
      </c>
      <c r="P61" s="33">
        <v>1</v>
      </c>
      <c r="Q61" s="72">
        <v>100</v>
      </c>
      <c r="R61" s="136">
        <v>0</v>
      </c>
      <c r="S61" s="25">
        <v>0</v>
      </c>
      <c r="T61" s="135"/>
    </row>
    <row r="62" spans="1:20" ht="67.5" customHeight="1" x14ac:dyDescent="0.25">
      <c r="A62" s="162" t="s">
        <v>201</v>
      </c>
      <c r="B62" s="163" t="s">
        <v>81</v>
      </c>
      <c r="C62" s="137" t="s">
        <v>4</v>
      </c>
      <c r="D62" s="27">
        <v>9957655</v>
      </c>
      <c r="E62" s="27">
        <v>9957655</v>
      </c>
      <c r="F62" s="155">
        <v>7483071.7999999998</v>
      </c>
      <c r="G62" s="123">
        <v>0.75149999999999995</v>
      </c>
      <c r="H62" s="27">
        <v>-2474583.2000000002</v>
      </c>
      <c r="I62" s="25">
        <v>-0.2485</v>
      </c>
      <c r="J62" s="162" t="s">
        <v>137</v>
      </c>
      <c r="K62" s="138" t="s">
        <v>32</v>
      </c>
      <c r="L62" s="136">
        <v>5</v>
      </c>
      <c r="M62" s="139" t="s">
        <v>107</v>
      </c>
      <c r="N62" s="136">
        <v>4</v>
      </c>
      <c r="O62" s="98" t="s">
        <v>173</v>
      </c>
      <c r="P62" s="33">
        <v>0.8</v>
      </c>
      <c r="Q62" s="72">
        <v>80</v>
      </c>
      <c r="R62" s="136">
        <v>-1</v>
      </c>
      <c r="S62" s="25">
        <v>-0.2</v>
      </c>
      <c r="T62" s="162" t="s">
        <v>219</v>
      </c>
    </row>
    <row r="63" spans="1:20" ht="80.25" customHeight="1" x14ac:dyDescent="0.25">
      <c r="A63" s="162"/>
      <c r="B63" s="163"/>
      <c r="C63" s="47" t="s">
        <v>16</v>
      </c>
      <c r="D63" s="27">
        <v>7627140</v>
      </c>
      <c r="E63" s="27">
        <v>7627140</v>
      </c>
      <c r="F63" s="155">
        <v>6101712</v>
      </c>
      <c r="G63" s="123">
        <v>0.8</v>
      </c>
      <c r="H63" s="27">
        <v>-1525428</v>
      </c>
      <c r="I63" s="25">
        <v>-0.2</v>
      </c>
      <c r="J63" s="162"/>
      <c r="K63" s="188" t="s">
        <v>51</v>
      </c>
      <c r="L63" s="163">
        <v>235</v>
      </c>
      <c r="M63" s="163">
        <v>235</v>
      </c>
      <c r="N63" s="163">
        <v>165.6</v>
      </c>
      <c r="O63" s="267" t="s">
        <v>174</v>
      </c>
      <c r="P63" s="268">
        <v>0.70469999999999999</v>
      </c>
      <c r="Q63" s="258">
        <v>70.47</v>
      </c>
      <c r="R63" s="272">
        <v>-69.400000000000006</v>
      </c>
      <c r="S63" s="268">
        <v>-0.29530000000000001</v>
      </c>
      <c r="T63" s="162"/>
    </row>
    <row r="64" spans="1:20" ht="121.5" customHeight="1" x14ac:dyDescent="0.25">
      <c r="A64" s="162"/>
      <c r="B64" s="163"/>
      <c r="C64" s="47" t="s">
        <v>17</v>
      </c>
      <c r="D64" s="27">
        <v>2330515</v>
      </c>
      <c r="E64" s="27">
        <v>2330515</v>
      </c>
      <c r="F64" s="155">
        <v>1381359.8</v>
      </c>
      <c r="G64" s="123">
        <v>0.5927</v>
      </c>
      <c r="H64" s="27">
        <v>-949155.2</v>
      </c>
      <c r="I64" s="25">
        <v>-0.4073</v>
      </c>
      <c r="J64" s="162"/>
      <c r="K64" s="188"/>
      <c r="L64" s="163"/>
      <c r="M64" s="163"/>
      <c r="N64" s="163"/>
      <c r="O64" s="267"/>
      <c r="P64" s="268"/>
      <c r="Q64" s="258"/>
      <c r="R64" s="272">
        <v>0</v>
      </c>
      <c r="S64" s="273" t="e">
        <v>#DIV/0!</v>
      </c>
      <c r="T64" s="162"/>
    </row>
    <row r="65" spans="1:34" ht="23.25" customHeight="1" x14ac:dyDescent="0.25">
      <c r="A65" s="188" t="s">
        <v>89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245"/>
    </row>
    <row r="66" spans="1:34" ht="23.25" customHeight="1" x14ac:dyDescent="0.25">
      <c r="A66" s="188" t="s">
        <v>126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</row>
    <row r="67" spans="1:34" ht="23.25" customHeight="1" x14ac:dyDescent="0.25">
      <c r="A67" s="188" t="s">
        <v>90</v>
      </c>
      <c r="B67" s="245"/>
      <c r="C67" s="245"/>
      <c r="D67" s="245"/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245"/>
    </row>
    <row r="68" spans="1:34" ht="96" customHeight="1" x14ac:dyDescent="0.25">
      <c r="A68" s="137" t="s">
        <v>202</v>
      </c>
      <c r="B68" s="163" t="s">
        <v>78</v>
      </c>
      <c r="C68" s="55" t="s">
        <v>13</v>
      </c>
      <c r="D68" s="53" t="s">
        <v>13</v>
      </c>
      <c r="E68" s="53" t="s">
        <v>13</v>
      </c>
      <c r="F68" s="53" t="s">
        <v>13</v>
      </c>
      <c r="G68" s="53" t="s">
        <v>13</v>
      </c>
      <c r="H68" s="53" t="s">
        <v>13</v>
      </c>
      <c r="I68" s="53" t="s">
        <v>13</v>
      </c>
      <c r="J68" s="139"/>
      <c r="K68" s="61" t="s">
        <v>28</v>
      </c>
      <c r="L68" s="139" t="s">
        <v>76</v>
      </c>
      <c r="M68" s="139" t="s">
        <v>76</v>
      </c>
      <c r="N68" s="139" t="s">
        <v>76</v>
      </c>
      <c r="O68" s="98" t="s">
        <v>175</v>
      </c>
      <c r="P68" s="33">
        <v>1</v>
      </c>
      <c r="Q68" s="72">
        <v>100</v>
      </c>
      <c r="R68" s="139" t="s">
        <v>71</v>
      </c>
      <c r="S68" s="25">
        <v>0</v>
      </c>
      <c r="T68" s="62"/>
    </row>
    <row r="69" spans="1:34" ht="75" customHeight="1" x14ac:dyDescent="0.25">
      <c r="A69" s="137" t="s">
        <v>203</v>
      </c>
      <c r="B69" s="274"/>
      <c r="C69" s="55" t="s">
        <v>13</v>
      </c>
      <c r="D69" s="53" t="s">
        <v>13</v>
      </c>
      <c r="E69" s="53" t="s">
        <v>13</v>
      </c>
      <c r="F69" s="53" t="s">
        <v>13</v>
      </c>
      <c r="G69" s="53" t="s">
        <v>13</v>
      </c>
      <c r="H69" s="53" t="s">
        <v>13</v>
      </c>
      <c r="I69" s="53" t="s">
        <v>13</v>
      </c>
      <c r="J69" s="139"/>
      <c r="K69" s="61" t="s">
        <v>91</v>
      </c>
      <c r="L69" s="139" t="s">
        <v>76</v>
      </c>
      <c r="M69" s="139" t="s">
        <v>76</v>
      </c>
      <c r="N69" s="139" t="s">
        <v>76</v>
      </c>
      <c r="O69" s="98" t="s">
        <v>176</v>
      </c>
      <c r="P69" s="33">
        <v>1</v>
      </c>
      <c r="Q69" s="72">
        <v>100</v>
      </c>
      <c r="R69" s="139" t="s">
        <v>71</v>
      </c>
      <c r="S69" s="25">
        <v>0</v>
      </c>
      <c r="T69" s="62"/>
    </row>
    <row r="70" spans="1:34" ht="90" customHeight="1" x14ac:dyDescent="0.25">
      <c r="A70" s="137" t="s">
        <v>204</v>
      </c>
      <c r="B70" s="274"/>
      <c r="C70" s="55" t="s">
        <v>13</v>
      </c>
      <c r="D70" s="53" t="s">
        <v>13</v>
      </c>
      <c r="E70" s="53" t="s">
        <v>13</v>
      </c>
      <c r="F70" s="53" t="s">
        <v>13</v>
      </c>
      <c r="G70" s="53" t="s">
        <v>13</v>
      </c>
      <c r="H70" s="53" t="s">
        <v>13</v>
      </c>
      <c r="I70" s="53" t="s">
        <v>13</v>
      </c>
      <c r="J70" s="139"/>
      <c r="K70" s="61" t="s">
        <v>92</v>
      </c>
      <c r="L70" s="139" t="s">
        <v>76</v>
      </c>
      <c r="M70" s="139" t="s">
        <v>76</v>
      </c>
      <c r="N70" s="139" t="s">
        <v>76</v>
      </c>
      <c r="O70" s="98" t="s">
        <v>177</v>
      </c>
      <c r="P70" s="33">
        <v>1</v>
      </c>
      <c r="Q70" s="72">
        <v>100</v>
      </c>
      <c r="R70" s="139" t="s">
        <v>71</v>
      </c>
      <c r="S70" s="25">
        <v>0</v>
      </c>
      <c r="T70" s="62"/>
    </row>
    <row r="71" spans="1:34" ht="101.25" customHeight="1" x14ac:dyDescent="0.25">
      <c r="A71" s="137" t="s">
        <v>205</v>
      </c>
      <c r="B71" s="274"/>
      <c r="C71" s="55" t="s">
        <v>13</v>
      </c>
      <c r="D71" s="53" t="s">
        <v>13</v>
      </c>
      <c r="E71" s="53" t="s">
        <v>13</v>
      </c>
      <c r="F71" s="53" t="s">
        <v>13</v>
      </c>
      <c r="G71" s="53" t="s">
        <v>13</v>
      </c>
      <c r="H71" s="53" t="s">
        <v>13</v>
      </c>
      <c r="I71" s="53" t="s">
        <v>13</v>
      </c>
      <c r="J71" s="139"/>
      <c r="K71" s="61" t="s">
        <v>58</v>
      </c>
      <c r="L71" s="139" t="s">
        <v>12</v>
      </c>
      <c r="M71" s="139" t="s">
        <v>12</v>
      </c>
      <c r="N71" s="139" t="s">
        <v>12</v>
      </c>
      <c r="O71" s="98" t="s">
        <v>178</v>
      </c>
      <c r="P71" s="33">
        <v>1</v>
      </c>
      <c r="Q71" s="72">
        <v>100</v>
      </c>
      <c r="R71" s="139" t="s">
        <v>71</v>
      </c>
      <c r="S71" s="139" t="s">
        <v>71</v>
      </c>
      <c r="T71" s="62"/>
    </row>
    <row r="72" spans="1:34" ht="229.5" customHeight="1" x14ac:dyDescent="0.25">
      <c r="A72" s="137" t="s">
        <v>206</v>
      </c>
      <c r="B72" s="274"/>
      <c r="C72" s="138" t="s">
        <v>207</v>
      </c>
      <c r="D72" s="27">
        <v>3166400</v>
      </c>
      <c r="E72" s="27">
        <v>3166400</v>
      </c>
      <c r="F72" s="155">
        <v>504238.7</v>
      </c>
      <c r="G72" s="123">
        <v>0.15920000000000001</v>
      </c>
      <c r="H72" s="27">
        <v>-2662161.2999999998</v>
      </c>
      <c r="I72" s="25">
        <v>-0.84079999999999999</v>
      </c>
      <c r="J72" s="62" t="s">
        <v>94</v>
      </c>
      <c r="K72" s="62" t="s">
        <v>93</v>
      </c>
      <c r="L72" s="139" t="s">
        <v>76</v>
      </c>
      <c r="M72" s="139" t="s">
        <v>76</v>
      </c>
      <c r="N72" s="139" t="s">
        <v>76</v>
      </c>
      <c r="O72" s="98" t="s">
        <v>179</v>
      </c>
      <c r="P72" s="33">
        <v>1</v>
      </c>
      <c r="Q72" s="72">
        <v>100</v>
      </c>
      <c r="R72" s="139" t="s">
        <v>71</v>
      </c>
      <c r="S72" s="25">
        <v>0</v>
      </c>
      <c r="T72" s="62"/>
    </row>
    <row r="73" spans="1:34" s="106" customFormat="1" ht="33" customHeight="1" x14ac:dyDescent="0.25">
      <c r="A73" s="255" t="s">
        <v>157</v>
      </c>
      <c r="B73" s="255"/>
      <c r="C73" s="255"/>
      <c r="D73" s="255"/>
      <c r="E73" s="255"/>
      <c r="F73" s="255"/>
      <c r="G73" s="255"/>
      <c r="H73" s="255"/>
      <c r="I73" s="255"/>
      <c r="J73" s="107" t="s">
        <v>73</v>
      </c>
      <c r="K73" s="107" t="s">
        <v>73</v>
      </c>
      <c r="L73" s="107" t="s">
        <v>73</v>
      </c>
      <c r="M73" s="107" t="s">
        <v>73</v>
      </c>
      <c r="N73" s="107" t="s">
        <v>73</v>
      </c>
      <c r="O73" s="108" t="s">
        <v>158</v>
      </c>
      <c r="P73" s="109">
        <f>(P72+P71+P70+P69+P68+P63+P62+P61+P60+P59+P58+P54+P53+P52+P51+P50+P49+P48+P43+P42+P41+P39+P38+P37+P36+P28+P26+P24+P23+P22+P21+P20+P19+P47+P40)/35*100</f>
        <v>100.4</v>
      </c>
      <c r="Q73" s="109">
        <f>(Q72+Q71+Q70+Q69+Q68+Q63+Q62+Q61+Q60+Q59+Q58+Q54+Q53+Q52+Q51+Q50+Q49+Q48+Q43+Q42+Q41+Q39+Q38+Q37+Q36+Q28+Q26+Q24+Q23+Q22+Q21+Q20+Q19+Q47+Q40)/35</f>
        <v>95.62</v>
      </c>
      <c r="R73" s="107" t="s">
        <v>73</v>
      </c>
      <c r="S73" s="110" t="s">
        <v>73</v>
      </c>
      <c r="T73" s="111" t="s">
        <v>180</v>
      </c>
      <c r="U73" s="112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</row>
    <row r="74" spans="1:34" s="106" customFormat="1" ht="56.25" customHeight="1" x14ac:dyDescent="0.25">
      <c r="A74" s="275" t="s">
        <v>159</v>
      </c>
      <c r="B74" s="275"/>
      <c r="C74" s="275"/>
      <c r="D74" s="275"/>
      <c r="E74" s="275"/>
      <c r="F74" s="275"/>
      <c r="G74" s="275"/>
      <c r="H74" s="275"/>
      <c r="I74" s="275"/>
      <c r="J74" s="107" t="s">
        <v>73</v>
      </c>
      <c r="K74" s="107" t="s">
        <v>73</v>
      </c>
      <c r="L74" s="107" t="s">
        <v>73</v>
      </c>
      <c r="M74" s="107" t="s">
        <v>73</v>
      </c>
      <c r="N74" s="107" t="s">
        <v>73</v>
      </c>
      <c r="O74" s="108" t="s">
        <v>160</v>
      </c>
      <c r="P74" s="109">
        <v>112.99</v>
      </c>
      <c r="Q74" s="122" t="s">
        <v>82</v>
      </c>
      <c r="R74" s="107" t="s">
        <v>73</v>
      </c>
      <c r="S74" s="110" t="s">
        <v>73</v>
      </c>
      <c r="T74" s="148" t="s">
        <v>161</v>
      </c>
      <c r="U74" s="109">
        <v>112.99</v>
      </c>
      <c r="V74" s="122" t="s">
        <v>82</v>
      </c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</row>
    <row r="75" spans="1:34" s="85" customFormat="1" ht="46.5" customHeight="1" x14ac:dyDescent="0.25">
      <c r="A75" s="276" t="s">
        <v>162</v>
      </c>
      <c r="B75" s="276"/>
      <c r="C75" s="276"/>
      <c r="D75" s="276"/>
      <c r="E75" s="276"/>
      <c r="F75" s="276"/>
      <c r="G75" s="276"/>
      <c r="H75" s="276"/>
      <c r="I75" s="276"/>
      <c r="J75" s="79" t="s">
        <v>73</v>
      </c>
      <c r="K75" s="79" t="s">
        <v>73</v>
      </c>
      <c r="L75" s="79" t="s">
        <v>73</v>
      </c>
      <c r="M75" s="79" t="s">
        <v>73</v>
      </c>
      <c r="N75" s="79" t="s">
        <v>73</v>
      </c>
      <c r="O75" s="149" t="s">
        <v>163</v>
      </c>
      <c r="P75" s="25" t="s">
        <v>73</v>
      </c>
      <c r="Q75" s="150">
        <v>88.86</v>
      </c>
      <c r="R75" s="79" t="s">
        <v>73</v>
      </c>
      <c r="S75" s="82" t="s">
        <v>73</v>
      </c>
      <c r="T75" s="79"/>
      <c r="U75" s="158" t="s">
        <v>73</v>
      </c>
      <c r="V75" s="150">
        <v>88.86</v>
      </c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</row>
    <row r="76" spans="1:34" ht="32.25" customHeight="1" x14ac:dyDescent="0.25">
      <c r="A76" s="277" t="s">
        <v>15</v>
      </c>
      <c r="B76" s="163"/>
      <c r="C76" s="63" t="s">
        <v>4</v>
      </c>
      <c r="D76" s="64">
        <v>54490444.640000001</v>
      </c>
      <c r="E76" s="64">
        <v>46105494.170000002</v>
      </c>
      <c r="F76" s="64">
        <v>40968749.670000002</v>
      </c>
      <c r="G76" s="124">
        <v>0.88859999999999995</v>
      </c>
      <c r="H76" s="64">
        <v>-5136744.5</v>
      </c>
      <c r="I76" s="65">
        <v>-0.1114</v>
      </c>
      <c r="J76" s="139" t="s">
        <v>73</v>
      </c>
      <c r="K76" s="139" t="s">
        <v>73</v>
      </c>
      <c r="L76" s="139" t="s">
        <v>73</v>
      </c>
      <c r="M76" s="139" t="s">
        <v>73</v>
      </c>
      <c r="N76" s="139" t="s">
        <v>73</v>
      </c>
      <c r="O76" s="139" t="s">
        <v>73</v>
      </c>
      <c r="P76" s="25" t="s">
        <v>73</v>
      </c>
      <c r="Q76" s="27" t="s">
        <v>73</v>
      </c>
      <c r="R76" s="139" t="s">
        <v>73</v>
      </c>
      <c r="S76" s="139" t="s">
        <v>73</v>
      </c>
      <c r="T76" s="139" t="s">
        <v>82</v>
      </c>
      <c r="U76" s="64">
        <v>54490444.640000001</v>
      </c>
      <c r="V76" s="64">
        <v>46105494.170000002</v>
      </c>
      <c r="W76" s="64">
        <v>40968749.670000002</v>
      </c>
      <c r="X76" s="124">
        <v>0.88859999999999995</v>
      </c>
      <c r="Y76" s="64">
        <v>-5136744.5</v>
      </c>
      <c r="Z76" s="65">
        <v>-0.1114</v>
      </c>
    </row>
    <row r="77" spans="1:34" ht="90.75" customHeight="1" x14ac:dyDescent="0.25">
      <c r="A77" s="277"/>
      <c r="B77" s="163"/>
      <c r="C77" s="47" t="s">
        <v>16</v>
      </c>
      <c r="D77" s="27">
        <v>26784240</v>
      </c>
      <c r="E77" s="27">
        <v>19397008.420000002</v>
      </c>
      <c r="F77" s="155">
        <v>15209419.119999999</v>
      </c>
      <c r="G77" s="123">
        <v>0.78410000000000002</v>
      </c>
      <c r="H77" s="27">
        <v>-4187589.3</v>
      </c>
      <c r="I77" s="25">
        <v>-0.21590000000000001</v>
      </c>
      <c r="J77" s="139" t="s">
        <v>73</v>
      </c>
      <c r="K77" s="139" t="s">
        <v>73</v>
      </c>
      <c r="L77" s="139" t="s">
        <v>73</v>
      </c>
      <c r="M77" s="139" t="s">
        <v>73</v>
      </c>
      <c r="N77" s="139" t="s">
        <v>73</v>
      </c>
      <c r="O77" s="139" t="s">
        <v>73</v>
      </c>
      <c r="P77" s="25" t="s">
        <v>73</v>
      </c>
      <c r="Q77" s="27" t="s">
        <v>73</v>
      </c>
      <c r="R77" s="139" t="s">
        <v>73</v>
      </c>
      <c r="S77" s="139" t="s">
        <v>73</v>
      </c>
      <c r="T77" s="139" t="s">
        <v>73</v>
      </c>
      <c r="U77" s="157">
        <v>26784240</v>
      </c>
      <c r="V77" s="157">
        <v>19397008.420000002</v>
      </c>
      <c r="W77" s="157">
        <v>15209419.119999999</v>
      </c>
      <c r="X77" s="156">
        <v>0.78410000000000002</v>
      </c>
      <c r="Y77" s="157">
        <v>-4187589.3</v>
      </c>
      <c r="Z77" s="158">
        <v>-0.21590000000000001</v>
      </c>
    </row>
    <row r="78" spans="1:34" ht="80.25" customHeight="1" x14ac:dyDescent="0.25">
      <c r="A78" s="277"/>
      <c r="B78" s="163"/>
      <c r="C78" s="47" t="s">
        <v>17</v>
      </c>
      <c r="D78" s="27">
        <v>8391115</v>
      </c>
      <c r="E78" s="27">
        <v>7450604.1799999997</v>
      </c>
      <c r="F78" s="155">
        <v>6501448.9800000004</v>
      </c>
      <c r="G78" s="123">
        <v>0.87260000000000004</v>
      </c>
      <c r="H78" s="27">
        <v>-949155.2</v>
      </c>
      <c r="I78" s="25">
        <v>-0.12740000000000001</v>
      </c>
      <c r="J78" s="139" t="s">
        <v>73</v>
      </c>
      <c r="K78" s="139" t="s">
        <v>73</v>
      </c>
      <c r="L78" s="139" t="s">
        <v>73</v>
      </c>
      <c r="M78" s="139" t="s">
        <v>73</v>
      </c>
      <c r="N78" s="139" t="s">
        <v>73</v>
      </c>
      <c r="O78" s="139" t="s">
        <v>73</v>
      </c>
      <c r="P78" s="25" t="s">
        <v>73</v>
      </c>
      <c r="Q78" s="27" t="s">
        <v>73</v>
      </c>
      <c r="R78" s="139" t="s">
        <v>73</v>
      </c>
      <c r="S78" s="139" t="s">
        <v>73</v>
      </c>
      <c r="T78" s="139" t="s">
        <v>73</v>
      </c>
      <c r="U78" s="157">
        <v>8391115</v>
      </c>
      <c r="V78" s="157">
        <v>7450604.1799999997</v>
      </c>
      <c r="W78" s="157">
        <v>6501448.9800000004</v>
      </c>
      <c r="X78" s="156">
        <v>0.87260000000000004</v>
      </c>
      <c r="Y78" s="157">
        <v>-949155.2</v>
      </c>
      <c r="Z78" s="158">
        <v>-0.12740000000000001</v>
      </c>
    </row>
    <row r="79" spans="1:34" ht="36" customHeight="1" x14ac:dyDescent="0.25">
      <c r="A79" s="277"/>
      <c r="B79" s="163"/>
      <c r="C79" s="47" t="s">
        <v>5</v>
      </c>
      <c r="D79" s="27">
        <v>19315089.640000001</v>
      </c>
      <c r="E79" s="27">
        <v>19257881.57</v>
      </c>
      <c r="F79" s="155">
        <v>19257881.57</v>
      </c>
      <c r="G79" s="123">
        <v>1</v>
      </c>
      <c r="H79" s="27">
        <v>0</v>
      </c>
      <c r="I79" s="25">
        <v>0</v>
      </c>
      <c r="J79" s="139" t="s">
        <v>73</v>
      </c>
      <c r="K79" s="139" t="s">
        <v>73</v>
      </c>
      <c r="L79" s="139" t="s">
        <v>73</v>
      </c>
      <c r="M79" s="139" t="s">
        <v>73</v>
      </c>
      <c r="N79" s="139" t="s">
        <v>73</v>
      </c>
      <c r="O79" s="139" t="s">
        <v>73</v>
      </c>
      <c r="P79" s="25" t="s">
        <v>73</v>
      </c>
      <c r="Q79" s="27" t="s">
        <v>73</v>
      </c>
      <c r="R79" s="139" t="s">
        <v>73</v>
      </c>
      <c r="S79" s="139" t="s">
        <v>73</v>
      </c>
      <c r="T79" s="139" t="s">
        <v>73</v>
      </c>
      <c r="U79" s="157">
        <v>19315089.640000001</v>
      </c>
      <c r="V79" s="157">
        <v>19257881.57</v>
      </c>
      <c r="W79" s="157">
        <v>19257881.57</v>
      </c>
      <c r="X79" s="156">
        <v>1</v>
      </c>
      <c r="Y79" s="157">
        <v>0</v>
      </c>
      <c r="Z79" s="158">
        <v>0</v>
      </c>
    </row>
    <row r="80" spans="1:34" ht="24.75" customHeight="1" x14ac:dyDescent="0.25">
      <c r="A80" s="188" t="s">
        <v>19</v>
      </c>
      <c r="B80" s="163" t="s">
        <v>208</v>
      </c>
      <c r="C80" s="66" t="s">
        <v>4</v>
      </c>
      <c r="D80" s="27">
        <v>44532789.640000001</v>
      </c>
      <c r="E80" s="27">
        <v>36147839.170000002</v>
      </c>
      <c r="F80" s="155">
        <v>33485677.870000001</v>
      </c>
      <c r="G80" s="123">
        <v>0.9264</v>
      </c>
      <c r="H80" s="27">
        <v>-2662161.2999999998</v>
      </c>
      <c r="I80" s="25">
        <v>-7.3599999999999999E-2</v>
      </c>
      <c r="J80" s="139" t="s">
        <v>73</v>
      </c>
      <c r="K80" s="139" t="s">
        <v>73</v>
      </c>
      <c r="L80" s="139" t="s">
        <v>73</v>
      </c>
      <c r="M80" s="139" t="s">
        <v>73</v>
      </c>
      <c r="N80" s="139" t="s">
        <v>73</v>
      </c>
      <c r="O80" s="139" t="s">
        <v>73</v>
      </c>
      <c r="P80" s="25" t="s">
        <v>73</v>
      </c>
      <c r="Q80" s="27" t="s">
        <v>73</v>
      </c>
      <c r="R80" s="139" t="s">
        <v>73</v>
      </c>
      <c r="S80" s="139" t="s">
        <v>73</v>
      </c>
      <c r="T80" s="139" t="s">
        <v>73</v>
      </c>
      <c r="U80" s="157">
        <v>44532789.640000001</v>
      </c>
      <c r="V80" s="157">
        <v>36147839.170000002</v>
      </c>
      <c r="W80" s="157">
        <v>33485677.870000001</v>
      </c>
      <c r="X80" s="156">
        <v>0.9264</v>
      </c>
      <c r="Y80" s="157">
        <v>-2662161.2999999998</v>
      </c>
      <c r="Z80" s="158">
        <v>-7.3599999999999999E-2</v>
      </c>
    </row>
    <row r="81" spans="1:26" ht="82.5" customHeight="1" x14ac:dyDescent="0.25">
      <c r="A81" s="188"/>
      <c r="B81" s="163"/>
      <c r="C81" s="47" t="s">
        <v>16</v>
      </c>
      <c r="D81" s="27">
        <v>19157100</v>
      </c>
      <c r="E81" s="27">
        <v>11769868.42</v>
      </c>
      <c r="F81" s="155">
        <v>9107707.1199999992</v>
      </c>
      <c r="G81" s="123">
        <v>0.77380000000000004</v>
      </c>
      <c r="H81" s="27">
        <v>-2662161.2999999998</v>
      </c>
      <c r="I81" s="25">
        <v>-0.22620000000000001</v>
      </c>
      <c r="J81" s="139" t="s">
        <v>73</v>
      </c>
      <c r="K81" s="139" t="s">
        <v>73</v>
      </c>
      <c r="L81" s="139" t="s">
        <v>73</v>
      </c>
      <c r="M81" s="139" t="s">
        <v>73</v>
      </c>
      <c r="N81" s="139" t="s">
        <v>73</v>
      </c>
      <c r="O81" s="139" t="s">
        <v>73</v>
      </c>
      <c r="P81" s="25" t="s">
        <v>73</v>
      </c>
      <c r="Q81" s="27" t="s">
        <v>73</v>
      </c>
      <c r="R81" s="139" t="s">
        <v>73</v>
      </c>
      <c r="S81" s="139" t="s">
        <v>73</v>
      </c>
      <c r="T81" s="139" t="s">
        <v>73</v>
      </c>
      <c r="U81" s="157">
        <v>19157100</v>
      </c>
      <c r="V81" s="157">
        <v>11769868.42</v>
      </c>
      <c r="W81" s="157">
        <v>9107707.1199999992</v>
      </c>
      <c r="X81" s="156">
        <v>0.77380000000000004</v>
      </c>
      <c r="Y81" s="157">
        <v>-2662161.2999999998</v>
      </c>
      <c r="Z81" s="158">
        <v>-0.22620000000000001</v>
      </c>
    </row>
    <row r="82" spans="1:26" ht="78" customHeight="1" x14ac:dyDescent="0.25">
      <c r="A82" s="188"/>
      <c r="B82" s="163"/>
      <c r="C82" s="47" t="s">
        <v>17</v>
      </c>
      <c r="D82" s="27">
        <v>6060600</v>
      </c>
      <c r="E82" s="27">
        <v>5120089.18</v>
      </c>
      <c r="F82" s="155">
        <v>5120089.18</v>
      </c>
      <c r="G82" s="123">
        <v>1</v>
      </c>
      <c r="H82" s="27">
        <v>0</v>
      </c>
      <c r="I82" s="25">
        <v>0</v>
      </c>
      <c r="J82" s="139" t="s">
        <v>73</v>
      </c>
      <c r="K82" s="139" t="s">
        <v>73</v>
      </c>
      <c r="L82" s="139" t="s">
        <v>73</v>
      </c>
      <c r="M82" s="139" t="s">
        <v>73</v>
      </c>
      <c r="N82" s="139" t="s">
        <v>73</v>
      </c>
      <c r="O82" s="139" t="s">
        <v>73</v>
      </c>
      <c r="P82" s="25" t="s">
        <v>73</v>
      </c>
      <c r="Q82" s="27" t="s">
        <v>73</v>
      </c>
      <c r="R82" s="139" t="s">
        <v>73</v>
      </c>
      <c r="S82" s="139" t="s">
        <v>73</v>
      </c>
      <c r="T82" s="139" t="s">
        <v>73</v>
      </c>
      <c r="U82" s="157">
        <v>6060600</v>
      </c>
      <c r="V82" s="157">
        <v>5120089.18</v>
      </c>
      <c r="W82" s="157">
        <v>5120089.18</v>
      </c>
      <c r="X82" s="156">
        <v>1</v>
      </c>
      <c r="Y82" s="157">
        <v>0</v>
      </c>
      <c r="Z82" s="158">
        <v>0</v>
      </c>
    </row>
    <row r="83" spans="1:26" ht="38.25" customHeight="1" x14ac:dyDescent="0.25">
      <c r="A83" s="188"/>
      <c r="B83" s="163"/>
      <c r="C83" s="47" t="s">
        <v>5</v>
      </c>
      <c r="D83" s="27">
        <v>19315089.640000001</v>
      </c>
      <c r="E83" s="27">
        <v>19257881.57</v>
      </c>
      <c r="F83" s="155">
        <v>19257881.57</v>
      </c>
      <c r="G83" s="123">
        <v>1</v>
      </c>
      <c r="H83" s="27">
        <v>0</v>
      </c>
      <c r="I83" s="25">
        <v>0</v>
      </c>
      <c r="J83" s="139" t="s">
        <v>73</v>
      </c>
      <c r="K83" s="139" t="s">
        <v>73</v>
      </c>
      <c r="L83" s="139" t="s">
        <v>73</v>
      </c>
      <c r="M83" s="139" t="s">
        <v>73</v>
      </c>
      <c r="N83" s="139" t="s">
        <v>73</v>
      </c>
      <c r="O83" s="139" t="s">
        <v>73</v>
      </c>
      <c r="P83" s="25" t="s">
        <v>73</v>
      </c>
      <c r="Q83" s="27" t="s">
        <v>73</v>
      </c>
      <c r="R83" s="139" t="s">
        <v>73</v>
      </c>
      <c r="S83" s="139" t="s">
        <v>73</v>
      </c>
      <c r="T83" s="139" t="s">
        <v>73</v>
      </c>
      <c r="U83" s="157">
        <v>19315089.640000001</v>
      </c>
      <c r="V83" s="157">
        <v>19257881.57</v>
      </c>
      <c r="W83" s="157">
        <v>19257881.57</v>
      </c>
      <c r="X83" s="156">
        <v>1</v>
      </c>
      <c r="Y83" s="157">
        <v>0</v>
      </c>
      <c r="Z83" s="158">
        <v>0</v>
      </c>
    </row>
    <row r="84" spans="1:26" ht="23.25" customHeight="1" x14ac:dyDescent="0.25">
      <c r="A84" s="188" t="s">
        <v>20</v>
      </c>
      <c r="B84" s="163" t="s">
        <v>209</v>
      </c>
      <c r="C84" s="66" t="s">
        <v>4</v>
      </c>
      <c r="D84" s="27">
        <v>9957655</v>
      </c>
      <c r="E84" s="27">
        <v>9957655</v>
      </c>
      <c r="F84" s="155">
        <v>7483071.7999999998</v>
      </c>
      <c r="G84" s="123">
        <v>0.75149999999999995</v>
      </c>
      <c r="H84" s="27">
        <v>-2474583.2000000002</v>
      </c>
      <c r="I84" s="25">
        <v>-0.2485</v>
      </c>
      <c r="J84" s="139" t="s">
        <v>73</v>
      </c>
      <c r="K84" s="139" t="s">
        <v>73</v>
      </c>
      <c r="L84" s="139" t="s">
        <v>73</v>
      </c>
      <c r="M84" s="139" t="s">
        <v>73</v>
      </c>
      <c r="N84" s="139" t="s">
        <v>73</v>
      </c>
      <c r="O84" s="139" t="s">
        <v>73</v>
      </c>
      <c r="P84" s="25" t="s">
        <v>73</v>
      </c>
      <c r="Q84" s="27" t="s">
        <v>73</v>
      </c>
      <c r="R84" s="139" t="s">
        <v>73</v>
      </c>
      <c r="S84" s="139" t="s">
        <v>73</v>
      </c>
      <c r="T84" s="139" t="s">
        <v>73</v>
      </c>
      <c r="U84" s="157">
        <v>9957655</v>
      </c>
      <c r="V84" s="157">
        <v>9957655</v>
      </c>
      <c r="W84" s="157">
        <v>7483071.7999999998</v>
      </c>
      <c r="X84" s="156">
        <v>0.75149999999999995</v>
      </c>
      <c r="Y84" s="157">
        <v>-2474583.2000000002</v>
      </c>
      <c r="Z84" s="158">
        <v>-0.2485</v>
      </c>
    </row>
    <row r="85" spans="1:26" ht="75" customHeight="1" x14ac:dyDescent="0.25">
      <c r="A85" s="188"/>
      <c r="B85" s="163"/>
      <c r="C85" s="47" t="s">
        <v>16</v>
      </c>
      <c r="D85" s="27">
        <v>7627140</v>
      </c>
      <c r="E85" s="27">
        <v>7627140</v>
      </c>
      <c r="F85" s="155">
        <v>6101712</v>
      </c>
      <c r="G85" s="123">
        <v>0.8</v>
      </c>
      <c r="H85" s="27">
        <v>-1525428</v>
      </c>
      <c r="I85" s="25">
        <v>0</v>
      </c>
      <c r="J85" s="139" t="s">
        <v>73</v>
      </c>
      <c r="K85" s="139" t="s">
        <v>73</v>
      </c>
      <c r="L85" s="139" t="s">
        <v>73</v>
      </c>
      <c r="M85" s="139" t="s">
        <v>73</v>
      </c>
      <c r="N85" s="139" t="s">
        <v>73</v>
      </c>
      <c r="O85" s="139" t="s">
        <v>73</v>
      </c>
      <c r="P85" s="25" t="s">
        <v>73</v>
      </c>
      <c r="Q85" s="27" t="s">
        <v>73</v>
      </c>
      <c r="R85" s="139" t="s">
        <v>73</v>
      </c>
      <c r="S85" s="139" t="s">
        <v>73</v>
      </c>
      <c r="T85" s="139" t="s">
        <v>73</v>
      </c>
      <c r="U85" s="157">
        <v>7627140</v>
      </c>
      <c r="V85" s="157">
        <v>7627140</v>
      </c>
      <c r="W85" s="157">
        <v>6101712</v>
      </c>
      <c r="X85" s="156">
        <v>0.8</v>
      </c>
      <c r="Y85" s="157">
        <v>-1525428</v>
      </c>
      <c r="Z85" s="158">
        <v>0</v>
      </c>
    </row>
    <row r="86" spans="1:26" ht="60" customHeight="1" x14ac:dyDescent="0.25">
      <c r="A86" s="188"/>
      <c r="B86" s="163"/>
      <c r="C86" s="47" t="s">
        <v>17</v>
      </c>
      <c r="D86" s="27">
        <v>2330515</v>
      </c>
      <c r="E86" s="27">
        <v>2330515</v>
      </c>
      <c r="F86" s="155">
        <v>1381359.8</v>
      </c>
      <c r="G86" s="123">
        <v>0.5927</v>
      </c>
      <c r="H86" s="27">
        <v>-949155.2</v>
      </c>
      <c r="I86" s="25">
        <v>-0.4073</v>
      </c>
      <c r="J86" s="139" t="s">
        <v>73</v>
      </c>
      <c r="K86" s="139" t="s">
        <v>73</v>
      </c>
      <c r="L86" s="139" t="s">
        <v>73</v>
      </c>
      <c r="M86" s="139" t="s">
        <v>73</v>
      </c>
      <c r="N86" s="139" t="s">
        <v>73</v>
      </c>
      <c r="O86" s="139" t="s">
        <v>73</v>
      </c>
      <c r="P86" s="25" t="s">
        <v>73</v>
      </c>
      <c r="Q86" s="27" t="s">
        <v>73</v>
      </c>
      <c r="R86" s="139" t="s">
        <v>73</v>
      </c>
      <c r="S86" s="139" t="s">
        <v>73</v>
      </c>
      <c r="T86" s="139" t="s">
        <v>73</v>
      </c>
      <c r="U86" s="157">
        <v>2330515</v>
      </c>
      <c r="V86" s="157">
        <v>2330515</v>
      </c>
      <c r="W86" s="157">
        <v>1381359.8</v>
      </c>
      <c r="X86" s="156">
        <v>0.5927</v>
      </c>
      <c r="Y86" s="157">
        <v>-949155.2</v>
      </c>
      <c r="Z86" s="158">
        <v>-0.4073</v>
      </c>
    </row>
    <row r="87" spans="1:26" s="105" customFormat="1" ht="33.75" customHeight="1" x14ac:dyDescent="0.25">
      <c r="A87" s="151" t="s">
        <v>181</v>
      </c>
      <c r="B87" s="151"/>
      <c r="C87" s="151"/>
      <c r="D87" s="151"/>
      <c r="E87" s="151"/>
      <c r="F87" s="151"/>
      <c r="G87" s="151"/>
      <c r="H87" s="151"/>
      <c r="I87" s="151"/>
      <c r="J87" s="107" t="s">
        <v>73</v>
      </c>
      <c r="K87" s="107" t="s">
        <v>73</v>
      </c>
      <c r="L87" s="107" t="s">
        <v>73</v>
      </c>
      <c r="M87" s="107" t="s">
        <v>73</v>
      </c>
      <c r="N87" s="107" t="s">
        <v>73</v>
      </c>
      <c r="O87" s="152" t="s">
        <v>182</v>
      </c>
      <c r="P87" s="122" t="s">
        <v>82</v>
      </c>
      <c r="Q87" s="119">
        <v>101.42</v>
      </c>
      <c r="R87" s="120"/>
      <c r="S87" s="120" t="s">
        <v>73</v>
      </c>
      <c r="T87" s="99" t="s">
        <v>183</v>
      </c>
      <c r="U87" s="121"/>
    </row>
    <row r="90" spans="1:26" x14ac:dyDescent="0.25">
      <c r="T90" s="11"/>
    </row>
    <row r="91" spans="1:26" x14ac:dyDescent="0.25">
      <c r="T91" s="11"/>
    </row>
    <row r="92" spans="1:26" x14ac:dyDescent="0.25">
      <c r="A92" s="241"/>
      <c r="B92" s="241"/>
      <c r="T92" s="11"/>
    </row>
    <row r="93" spans="1:26" x14ac:dyDescent="0.25">
      <c r="A93" s="241"/>
      <c r="B93" s="241"/>
      <c r="T93" s="11"/>
    </row>
    <row r="94" spans="1:26" x14ac:dyDescent="0.25">
      <c r="T94" s="11"/>
    </row>
    <row r="95" spans="1:26" x14ac:dyDescent="0.25">
      <c r="T95" s="11"/>
    </row>
    <row r="101" spans="20:20" x14ac:dyDescent="0.25">
      <c r="T101" s="11"/>
    </row>
    <row r="102" spans="20:20" x14ac:dyDescent="0.25">
      <c r="T102" s="11"/>
    </row>
  </sheetData>
  <autoFilter ref="A6:AH87"/>
  <mergeCells count="115">
    <mergeCell ref="G51:G52"/>
    <mergeCell ref="H51:H52"/>
    <mergeCell ref="I51:I52"/>
    <mergeCell ref="A80:A83"/>
    <mergeCell ref="B80:B83"/>
    <mergeCell ref="A84:A86"/>
    <mergeCell ref="B84:B86"/>
    <mergeCell ref="A92:B93"/>
    <mergeCell ref="B68:B72"/>
    <mergeCell ref="A73:I73"/>
    <mergeCell ref="A74:I74"/>
    <mergeCell ref="A75:I75"/>
    <mergeCell ref="A76:A79"/>
    <mergeCell ref="B76:B79"/>
    <mergeCell ref="A65:T65"/>
    <mergeCell ref="A66:T66"/>
    <mergeCell ref="A67:T67"/>
    <mergeCell ref="L63:L64"/>
    <mergeCell ref="M63:M64"/>
    <mergeCell ref="N63:N64"/>
    <mergeCell ref="O63:O64"/>
    <mergeCell ref="P63:P64"/>
    <mergeCell ref="Q63:Q64"/>
    <mergeCell ref="A55:T55"/>
    <mergeCell ref="A56:T56"/>
    <mergeCell ref="A57:T57"/>
    <mergeCell ref="B58:B61"/>
    <mergeCell ref="A62:A64"/>
    <mergeCell ref="B62:B64"/>
    <mergeCell ref="J62:J64"/>
    <mergeCell ref="T62:T64"/>
    <mergeCell ref="K63:K64"/>
    <mergeCell ref="R63:R64"/>
    <mergeCell ref="S63:S64"/>
    <mergeCell ref="A44:T44"/>
    <mergeCell ref="A45:T45"/>
    <mergeCell ref="A46:N46"/>
    <mergeCell ref="B47:B54"/>
    <mergeCell ref="A51:A52"/>
    <mergeCell ref="J51:J52"/>
    <mergeCell ref="A33:T33"/>
    <mergeCell ref="A34:T34"/>
    <mergeCell ref="A35:T35"/>
    <mergeCell ref="B36:B41"/>
    <mergeCell ref="T37:T38"/>
    <mergeCell ref="A40:A41"/>
    <mergeCell ref="J40:J41"/>
    <mergeCell ref="C40:C41"/>
    <mergeCell ref="D40:D41"/>
    <mergeCell ref="E40:E41"/>
    <mergeCell ref="F40:F41"/>
    <mergeCell ref="G40:G41"/>
    <mergeCell ref="H40:H41"/>
    <mergeCell ref="I40:I41"/>
    <mergeCell ref="C51:C52"/>
    <mergeCell ref="D51:D52"/>
    <mergeCell ref="E51:E52"/>
    <mergeCell ref="F51:F52"/>
    <mergeCell ref="A29:A32"/>
    <mergeCell ref="B29:B32"/>
    <mergeCell ref="K26:K27"/>
    <mergeCell ref="L26:L27"/>
    <mergeCell ref="M26:M27"/>
    <mergeCell ref="N26:N27"/>
    <mergeCell ref="O26:O27"/>
    <mergeCell ref="P26:P27"/>
    <mergeCell ref="A24:A27"/>
    <mergeCell ref="O24:O25"/>
    <mergeCell ref="P24:P25"/>
    <mergeCell ref="Q24:Q25"/>
    <mergeCell ref="R24:R25"/>
    <mergeCell ref="S24:S25"/>
    <mergeCell ref="T24:T25"/>
    <mergeCell ref="B19:B21"/>
    <mergeCell ref="T20:T21"/>
    <mergeCell ref="B22:B23"/>
    <mergeCell ref="B24:B27"/>
    <mergeCell ref="J24:J27"/>
    <mergeCell ref="K24:K25"/>
    <mergeCell ref="L24:L25"/>
    <mergeCell ref="M24:M25"/>
    <mergeCell ref="N24:N25"/>
    <mergeCell ref="Q26:Q27"/>
    <mergeCell ref="R26:R27"/>
    <mergeCell ref="S26:S27"/>
    <mergeCell ref="T26:T27"/>
    <mergeCell ref="A8:T8"/>
    <mergeCell ref="A9:J14"/>
    <mergeCell ref="A15:I15"/>
    <mergeCell ref="A16:T16"/>
    <mergeCell ref="A17:T17"/>
    <mergeCell ref="A18:T18"/>
    <mergeCell ref="N5:N6"/>
    <mergeCell ref="O5:O6"/>
    <mergeCell ref="P5:P6"/>
    <mergeCell ref="Q5:Q6"/>
    <mergeCell ref="R5:S5"/>
    <mergeCell ref="A7:T7"/>
    <mergeCell ref="D5:D6"/>
    <mergeCell ref="E5:E6"/>
    <mergeCell ref="F5:F6"/>
    <mergeCell ref="H5:I5"/>
    <mergeCell ref="L5:L6"/>
    <mergeCell ref="M5:M6"/>
    <mergeCell ref="A2:T2"/>
    <mergeCell ref="A3:T3"/>
    <mergeCell ref="A4:A6"/>
    <mergeCell ref="B4:B6"/>
    <mergeCell ref="C4:C6"/>
    <mergeCell ref="D4:I4"/>
    <mergeCell ref="J4:J6"/>
    <mergeCell ref="K4:K6"/>
    <mergeCell ref="L4:S4"/>
    <mergeCell ref="T4:T6"/>
    <mergeCell ref="G5:G6"/>
  </mergeCells>
  <printOptions horizontalCentered="1"/>
  <pageMargins left="0.78740157480314965" right="0.39370078740157483" top="0.39370078740157483" bottom="0.39370078740157483" header="0.31496062992125984" footer="0.23622047244094491"/>
  <pageSetup paperSize="8" scale="56" firstPageNumber="170" fitToHeight="0" orientation="landscape" useFirstPageNumber="1" r:id="rId1"/>
  <headerFooter>
    <oddFooter>&amp;R&amp;P</oddFooter>
  </headerFooter>
  <rowBreaks count="4" manualBreakCount="4">
    <brk id="23" max="19" man="1"/>
    <brk id="61" max="19" man="1"/>
    <brk id="79" max="19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экономич эффективность</vt:lpstr>
      <vt:lpstr>Отчет!Заголовки_для_печати</vt:lpstr>
      <vt:lpstr>'экономич эффективность'!Заголовки_для_печати</vt:lpstr>
      <vt:lpstr>Отчет!Область_печати</vt:lpstr>
      <vt:lpstr>'экономич эффективность'!Область_печати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2018-04-03T05:35:16Z</dcterms:modified>
</cp:coreProperties>
</file>